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9-Archivos DUC_2021\UT\TRASPARENCIA 2021\4toTrimestreUT\"/>
    </mc:Choice>
  </mc:AlternateContent>
  <bookViews>
    <workbookView xWindow="0" yWindow="0" windowWidth="20265" windowHeight="11025" activeTab="1"/>
  </bookViews>
  <sheets>
    <sheet name="Reporte de Formatos" sheetId="1" r:id="rId1"/>
    <sheet name="Tabla_415465" sheetId="2" r:id="rId2"/>
    <sheet name="Tabla_415466" sheetId="3" r:id="rId3"/>
  </sheets>
  <calcPr calcId="162913"/>
</workbook>
</file>

<file path=xl/calcChain.xml><?xml version="1.0" encoding="utf-8"?>
<calcChain xmlns="http://schemas.openxmlformats.org/spreadsheetml/2006/main">
  <c r="D131" i="2" l="1"/>
  <c r="E131" i="2" l="1"/>
  <c r="F131" i="2"/>
  <c r="G131" i="2"/>
  <c r="H131" i="2"/>
  <c r="I131" i="2"/>
  <c r="E128" i="2"/>
  <c r="F128" i="2"/>
  <c r="G128" i="2"/>
  <c r="H128" i="2"/>
  <c r="I128" i="2"/>
  <c r="D128" i="2"/>
  <c r="I99" i="2" l="1"/>
  <c r="H99" i="2"/>
  <c r="G99" i="2"/>
  <c r="F99" i="2"/>
  <c r="E99" i="2"/>
  <c r="D99" i="2"/>
  <c r="H44" i="2" l="1"/>
  <c r="H54" i="2"/>
  <c r="H64" i="2"/>
  <c r="H67" i="2" s="1"/>
  <c r="E36" i="2"/>
  <c r="F36" i="2"/>
  <c r="G36" i="2"/>
  <c r="H36" i="2"/>
  <c r="I36" i="2"/>
  <c r="I67" i="2" s="1"/>
  <c r="E44" i="2"/>
  <c r="F44" i="2"/>
  <c r="G44" i="2"/>
  <c r="I44" i="2"/>
  <c r="D44" i="2"/>
  <c r="E54" i="2"/>
  <c r="F54" i="2"/>
  <c r="G54" i="2"/>
  <c r="G67" i="2" s="1"/>
  <c r="I54" i="2"/>
  <c r="E64" i="2"/>
  <c r="F64" i="2"/>
  <c r="G64" i="2"/>
  <c r="I64" i="2"/>
  <c r="D67" i="2"/>
  <c r="D64" i="2"/>
  <c r="I65" i="2"/>
  <c r="F65" i="2"/>
  <c r="I62" i="2"/>
  <c r="I61" i="2"/>
  <c r="I60" i="2"/>
  <c r="I53" i="2"/>
  <c r="I52" i="2"/>
  <c r="I45" i="2"/>
  <c r="I38" i="2"/>
  <c r="I37" i="2"/>
  <c r="F66" i="2"/>
  <c r="I66" i="2" s="1"/>
  <c r="F63" i="2"/>
  <c r="I63" i="2" s="1"/>
  <c r="F62" i="2"/>
  <c r="F61" i="2"/>
  <c r="F60" i="2"/>
  <c r="F59" i="2"/>
  <c r="I59" i="2" s="1"/>
  <c r="F58" i="2"/>
  <c r="I58" i="2" s="1"/>
  <c r="F57" i="2"/>
  <c r="I57" i="2" s="1"/>
  <c r="F56" i="2"/>
  <c r="I56" i="2" s="1"/>
  <c r="F55" i="2"/>
  <c r="I55" i="2" s="1"/>
  <c r="D54" i="2"/>
  <c r="F53" i="2"/>
  <c r="F52" i="2"/>
  <c r="F51" i="2"/>
  <c r="I51" i="2" s="1"/>
  <c r="F50" i="2"/>
  <c r="I50" i="2" s="1"/>
  <c r="F49" i="2"/>
  <c r="I49" i="2" s="1"/>
  <c r="F48" i="2"/>
  <c r="I48" i="2" s="1"/>
  <c r="F47" i="2"/>
  <c r="I47" i="2" s="1"/>
  <c r="F46" i="2"/>
  <c r="I46" i="2" s="1"/>
  <c r="F45" i="2"/>
  <c r="F43" i="2"/>
  <c r="I43" i="2" s="1"/>
  <c r="F42" i="2"/>
  <c r="I42" i="2" s="1"/>
  <c r="F41" i="2"/>
  <c r="I41" i="2" s="1"/>
  <c r="F40" i="2"/>
  <c r="I40" i="2" s="1"/>
  <c r="F39" i="2"/>
  <c r="I39" i="2" s="1"/>
  <c r="F38" i="2"/>
  <c r="F37" i="2"/>
  <c r="D36" i="2"/>
  <c r="F67" i="2" l="1"/>
  <c r="E67" i="2"/>
  <c r="H8" i="1" l="1"/>
</calcChain>
</file>

<file path=xl/sharedStrings.xml><?xml version="1.0" encoding="utf-8"?>
<sst xmlns="http://schemas.openxmlformats.org/spreadsheetml/2006/main" count="221" uniqueCount="85">
  <si>
    <t>47784</t>
  </si>
  <si>
    <t>TÍTULO</t>
  </si>
  <si>
    <t>NOMBRE CORTO</t>
  </si>
  <si>
    <t>DESCRIPCIÓN</t>
  </si>
  <si>
    <t>Presupuesto asignado_Ejercicio de los egresos presupuestarios</t>
  </si>
  <si>
    <t>LTAIPG26F2_XXIB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</si>
  <si>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</si>
  <si>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</si>
  <si>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</si>
  <si>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</si>
  <si>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</si>
  <si>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</si>
  <si>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</si>
  <si>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</si>
  <si>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415457</t>
  </si>
  <si>
    <t>415462</t>
  </si>
  <si>
    <t>415461</t>
  </si>
  <si>
    <t>415465</t>
  </si>
  <si>
    <t>415460</t>
  </si>
  <si>
    <t>415464</t>
  </si>
  <si>
    <t>415458</t>
  </si>
  <si>
    <t>415459</t>
  </si>
  <si>
    <t>415463</t>
  </si>
  <si>
    <t>Tabla Campos</t>
  </si>
  <si>
    <t>Ejercicio</t>
  </si>
  <si>
    <t>Fecha de inicio del periodo que se informa</t>
  </si>
  <si>
    <t>Fecha de término del periodo que se informa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</si>
  <si>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</si>
  <si>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</si>
  <si>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</si>
  <si>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</si>
  <si>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</si>
  <si>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</si>
  <si>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53910</t>
  </si>
  <si>
    <t>53911</t>
  </si>
  <si>
    <t>53912</t>
  </si>
  <si>
    <t>53913</t>
  </si>
  <si>
    <t>53914</t>
  </si>
  <si>
    <t>53915</t>
  </si>
  <si>
    <t>53916</t>
  </si>
  <si>
    <t>53917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</si>
  <si>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</si>
  <si>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</si>
  <si>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</si>
  <si>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</si>
  <si>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</si>
  <si>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</si>
  <si>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</si>
  <si>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</si>
  <si>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</si>
  <si>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https://</t>
  </si>
  <si>
    <t>IMPLAN</t>
  </si>
  <si>
    <t>Servicios Personales</t>
  </si>
  <si>
    <t>Clasificación del estado analítico del ejercicio del presupuesto por objeto de gasto 
Tabla_415465, 415466</t>
  </si>
  <si>
    <t>Total del Gasto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</si>
  <si>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</si>
  <si>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</si>
  <si>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</si>
  <si>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</si>
  <si>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</si>
  <si>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</si>
  <si>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</si>
  <si>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</si>
  <si>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</si>
  <si>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</si>
  <si>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</si>
  <si>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</si>
  <si>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</si>
  <si>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</si>
  <si>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</si>
  <si>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</si>
  <si>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</si>
  <si>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</si>
  <si>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</si>
  <si>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</si>
  <si>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</si>
  <si>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</si>
  <si>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</si>
  <si>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</si>
  <si>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Otros Servicios Generales</t>
  </si>
  <si>
    <t>Mobiliario y Equipo de Administración</t>
  </si>
  <si>
    <t>Activos Intangibles</t>
  </si>
  <si>
    <t>Materiales Y Suministros</t>
  </si>
  <si>
    <t>Servicios Generales</t>
  </si>
  <si>
    <t>Bienes Muebles, Inmuebles E Intangibles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</si>
</sst>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scheme val="minor"/>
    </font>
    <font>
      <b/>
      <sz val="8"/>
      <name val="Arial"/>
      <family val="2"/>
    </font>
    <font>
      <b/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3" borderId="0" applyNumberFormat="0" applyFill="0" applyBorder="0" applyAlignment="0" applyProtection="0"/>
    <xf numFmtId="0" fontId="5" fillId="3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5" fillId="3" borderId="0" xfId="2"/>
    <xf numFmtId="4" fontId="4" fillId="3" borderId="0" xfId="2" applyNumberFormat="1" applyFont="1" applyFill="1" applyProtection="1">
      <protection locked="0"/>
    </xf>
    <xf numFmtId="4" fontId="5" fillId="3" borderId="0" xfId="2" applyNumberFormat="1"/>
    <xf numFmtId="0" fontId="4" fillId="3" borderId="2" xfId="2" applyFont="1" applyFill="1" applyBorder="1" applyAlignment="1" applyProtection="1">
      <alignment horizontal="left"/>
    </xf>
    <xf numFmtId="0" fontId="6" fillId="3" borderId="2" xfId="2" applyFont="1" applyFill="1" applyBorder="1" applyAlignment="1" applyProtection="1">
      <alignment horizontal="left"/>
    </xf>
    <xf numFmtId="0" fontId="7" fillId="3" borderId="0" xfId="2" applyFont="1"/>
    <xf numFmtId="4" fontId="6" fillId="3" borderId="0" xfId="0" applyNumberFormat="1" applyFont="1" applyFill="1" applyBorder="1" applyProtection="1">
      <protection locked="0"/>
    </xf>
    <xf numFmtId="4" fontId="4" fillId="3" borderId="0" xfId="0" applyNumberFormat="1" applyFont="1" applyFill="1" applyBorder="1" applyProtection="1">
      <protection locked="0"/>
    </xf>
    <xf numFmtId="4" fontId="7" fillId="3" borderId="0" xfId="2" applyNumberFormat="1" applyFont="1"/>
    <xf numFmtId="4" fontId="6" fillId="3" borderId="0" xfId="2" applyNumberFormat="1" applyFont="1" applyFill="1" applyProtection="1">
      <protection locked="0"/>
    </xf>
    <xf numFmtId="0" fontId="7" fillId="0" borderId="0" xfId="0" applyFont="1"/>
    <xf numFmtId="0" fontId="0" fillId="0" borderId="0" xfId="0"/>
    <xf numFmtId="0" fontId="0" fillId="0" borderId="0" xfId="0" applyBorder="1"/>
    <xf numFmtId="0" fontId="7" fillId="0" borderId="0" xfId="0" applyFont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1" builtinId="8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opLeftCell="E2" workbookViewId="0">
      <selection activeCell="I10" sqref="I10:I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26" t="s">
        <v>1</v>
      </c>
      <c r="B2" s="27"/>
      <c r="C2" s="27"/>
      <c r="D2" s="26" t="s">
        <v>2</v>
      </c>
      <c r="E2" s="27"/>
      <c r="F2" s="27"/>
      <c r="G2" s="26" t="s">
        <v>3</v>
      </c>
      <c r="H2" s="27"/>
      <c r="I2" s="27"/>
    </row>
    <row r="3" spans="1:9" x14ac:dyDescent="0.25">
      <c r="A3" s="28" t="s">
        <v>4</v>
      </c>
      <c r="B3" s="27"/>
      <c r="C3" s="27"/>
      <c r="D3" s="28" t="s">
        <v>5</v>
      </c>
      <c r="E3" s="27"/>
      <c r="F3" s="27"/>
      <c r="G3" s="28" t="s">
        <v>6</v>
      </c>
      <c r="H3" s="27"/>
      <c r="I3" s="2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26" t="s">
        <v>23</v>
      </c>
      <c r="B6" s="27"/>
      <c r="C6" s="27"/>
      <c r="D6" s="27"/>
      <c r="E6" s="27"/>
      <c r="F6" s="27"/>
      <c r="G6" s="27"/>
      <c r="H6" s="27"/>
      <c r="I6" s="27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53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s="8" customFormat="1" x14ac:dyDescent="0.25">
      <c r="A8" s="8">
        <v>2021</v>
      </c>
      <c r="B8" s="3">
        <v>44256</v>
      </c>
      <c r="C8" s="3">
        <v>44286</v>
      </c>
      <c r="D8" s="8">
        <v>1</v>
      </c>
      <c r="E8" s="4" t="s">
        <v>50</v>
      </c>
      <c r="F8" s="8" t="s">
        <v>51</v>
      </c>
      <c r="G8" s="3">
        <v>44286</v>
      </c>
      <c r="H8" s="3">
        <f>+G8</f>
        <v>44286</v>
      </c>
      <c r="I8" s="8">
        <v>415465</v>
      </c>
    </row>
    <row r="9" spans="1:9" s="10" customFormat="1" x14ac:dyDescent="0.25">
      <c r="A9" s="10">
        <v>2021</v>
      </c>
      <c r="B9" s="3">
        <v>44256</v>
      </c>
      <c r="C9" s="3">
        <v>44377</v>
      </c>
      <c r="D9" s="10">
        <v>2</v>
      </c>
      <c r="E9" s="4" t="s">
        <v>50</v>
      </c>
      <c r="F9" s="10" t="s">
        <v>51</v>
      </c>
      <c r="G9" s="3"/>
      <c r="H9" s="3"/>
      <c r="I9" s="10">
        <v>415465</v>
      </c>
    </row>
    <row r="10" spans="1:9" s="22" customFormat="1" x14ac:dyDescent="0.25">
      <c r="A10" s="22">
        <v>2021</v>
      </c>
      <c r="B10" s="3">
        <v>44378</v>
      </c>
      <c r="C10" s="3">
        <v>44469</v>
      </c>
      <c r="D10" s="22">
        <v>3</v>
      </c>
      <c r="E10" s="4" t="s">
        <v>50</v>
      </c>
      <c r="F10" s="22" t="s">
        <v>51</v>
      </c>
      <c r="G10" s="3">
        <v>44475</v>
      </c>
      <c r="H10" s="3">
        <v>44475</v>
      </c>
      <c r="I10" s="22">
        <v>415465</v>
      </c>
    </row>
    <row r="11" spans="1:9" s="25" customFormat="1" x14ac:dyDescent="0.25">
      <c r="A11" s="25">
        <v>2021</v>
      </c>
      <c r="B11" s="3">
        <v>44470</v>
      </c>
      <c r="C11" s="3">
        <v>44561</v>
      </c>
      <c r="D11" s="25">
        <v>3</v>
      </c>
      <c r="E11" s="4" t="s">
        <v>50</v>
      </c>
      <c r="F11" s="25" t="s">
        <v>51</v>
      </c>
      <c r="G11" s="3"/>
      <c r="H11" s="3"/>
      <c r="I11" s="25">
        <v>415465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1"/>
  <sheetViews>
    <sheetView tabSelected="1" topLeftCell="A61" workbookViewId="0">
      <selection activeCell="D132" sqref="D13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18.85546875" customWidth="1"/>
    <col min="6" max="6" width="12.5703125" bestFit="1" customWidth="1"/>
    <col min="7" max="7" width="12.85546875" bestFit="1" customWidth="1"/>
    <col min="8" max="8" width="11.7109375" customWidth="1"/>
    <col min="9" max="9" width="13.85546875" bestFit="1" customWidth="1"/>
  </cols>
  <sheetData>
    <row r="1" spans="1:9" hidden="1" x14ac:dyDescent="0.25">
      <c r="B1" t="s">
        <v>11</v>
      </c>
      <c r="C1" t="s">
        <v>11</v>
      </c>
      <c r="D1" t="s">
        <v>32</v>
      </c>
      <c r="E1" t="s">
        <v>32</v>
      </c>
      <c r="F1" t="s">
        <v>32</v>
      </c>
      <c r="G1" t="s">
        <v>32</v>
      </c>
      <c r="H1" t="s">
        <v>32</v>
      </c>
      <c r="I1" t="s">
        <v>32</v>
      </c>
    </row>
    <row r="2" spans="1:9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  <c r="G2" t="s">
        <v>38</v>
      </c>
      <c r="H2" t="s">
        <v>39</v>
      </c>
      <c r="I2" t="s">
        <v>40</v>
      </c>
    </row>
    <row r="3" spans="1:9" ht="30" x14ac:dyDescent="0.25">
      <c r="A3" s="1" t="s">
        <v>41</v>
      </c>
      <c r="B3" s="1" t="s">
        <v>42</v>
      </c>
      <c r="C3" s="1" t="s">
        <v>43</v>
      </c>
      <c r="D3" s="1" t="s">
        <v>44</v>
      </c>
      <c r="E3" s="1" t="s">
        <v>45</v>
      </c>
      <c r="F3" s="1" t="s">
        <v>46</v>
      </c>
      <c r="G3" s="1" t="s">
        <v>47</v>
      </c>
      <c r="H3" s="1" t="s">
        <v>48</v>
      </c>
      <c r="I3" s="1" t="s">
        <v>49</v>
      </c>
    </row>
    <row r="4" spans="1:9" s="21" customFormat="1" x14ac:dyDescent="0.25">
      <c r="A4" s="16">
        <v>1</v>
      </c>
      <c r="B4" s="16">
        <v>1000</v>
      </c>
      <c r="C4" s="15" t="s">
        <v>52</v>
      </c>
      <c r="D4" s="19">
        <v>5363513.13</v>
      </c>
      <c r="E4" s="20">
        <v>0</v>
      </c>
      <c r="F4" s="19">
        <v>5363513.13</v>
      </c>
      <c r="G4" s="19">
        <v>956037.72</v>
      </c>
      <c r="H4" s="19">
        <v>901576.15</v>
      </c>
      <c r="I4" s="19">
        <v>4407475.41</v>
      </c>
    </row>
    <row r="5" spans="1:9" x14ac:dyDescent="0.25">
      <c r="A5" s="11">
        <v>1</v>
      </c>
      <c r="B5" s="11">
        <v>1000</v>
      </c>
      <c r="C5" s="11" t="s">
        <v>55</v>
      </c>
      <c r="D5" s="13">
        <v>2773584.6</v>
      </c>
      <c r="E5" s="12">
        <v>0</v>
      </c>
      <c r="F5" s="13">
        <v>2773584.6</v>
      </c>
      <c r="G5" s="13">
        <v>647934.86</v>
      </c>
      <c r="H5" s="13">
        <v>605461.6</v>
      </c>
      <c r="I5" s="13">
        <v>2125649.7400000002</v>
      </c>
    </row>
    <row r="6" spans="1:9" x14ac:dyDescent="0.25">
      <c r="A6" s="11">
        <v>1</v>
      </c>
      <c r="B6" s="11">
        <v>1000</v>
      </c>
      <c r="C6" s="11" t="s">
        <v>56</v>
      </c>
      <c r="D6" s="13">
        <v>0</v>
      </c>
      <c r="E6" s="12">
        <v>0</v>
      </c>
      <c r="F6" s="13">
        <v>0</v>
      </c>
      <c r="G6" s="13">
        <v>0</v>
      </c>
      <c r="H6" s="13">
        <v>0</v>
      </c>
      <c r="I6" s="13">
        <v>0</v>
      </c>
    </row>
    <row r="7" spans="1:9" x14ac:dyDescent="0.25">
      <c r="A7" s="11">
        <v>1</v>
      </c>
      <c r="B7" s="11">
        <v>1000</v>
      </c>
      <c r="C7" s="11" t="s">
        <v>57</v>
      </c>
      <c r="D7" s="13">
        <v>452255.46</v>
      </c>
      <c r="E7" s="12">
        <v>0</v>
      </c>
      <c r="F7" s="13">
        <v>452255.46</v>
      </c>
      <c r="G7" s="13">
        <v>0</v>
      </c>
      <c r="H7" s="13">
        <v>0</v>
      </c>
      <c r="I7" s="13">
        <v>452255.46</v>
      </c>
    </row>
    <row r="8" spans="1:9" x14ac:dyDescent="0.25">
      <c r="A8" s="11">
        <v>1</v>
      </c>
      <c r="B8" s="11">
        <v>1000</v>
      </c>
      <c r="C8" s="11" t="s">
        <v>58</v>
      </c>
      <c r="D8" s="13">
        <v>849363.92</v>
      </c>
      <c r="E8" s="12">
        <v>0</v>
      </c>
      <c r="F8" s="13">
        <v>849363.92</v>
      </c>
      <c r="G8" s="13">
        <v>106087.35</v>
      </c>
      <c r="H8" s="13">
        <v>107146.17</v>
      </c>
      <c r="I8" s="13">
        <v>743276.57000000007</v>
      </c>
    </row>
    <row r="9" spans="1:9" x14ac:dyDescent="0.25">
      <c r="A9" s="11">
        <v>1</v>
      </c>
      <c r="B9" s="11">
        <v>1000</v>
      </c>
      <c r="C9" s="11" t="s">
        <v>59</v>
      </c>
      <c r="D9" s="13">
        <v>1288309.1499999999</v>
      </c>
      <c r="E9" s="12">
        <v>0</v>
      </c>
      <c r="F9" s="13">
        <v>1288309.1499999999</v>
      </c>
      <c r="G9" s="13">
        <v>202015.51</v>
      </c>
      <c r="H9" s="13">
        <v>188968.38</v>
      </c>
      <c r="I9" s="13">
        <v>1086293.6399999999</v>
      </c>
    </row>
    <row r="10" spans="1:9" x14ac:dyDescent="0.25">
      <c r="A10" s="11">
        <v>1</v>
      </c>
      <c r="B10" s="11">
        <v>1000</v>
      </c>
      <c r="C10" s="11" t="s">
        <v>60</v>
      </c>
      <c r="D10" s="13">
        <v>0</v>
      </c>
      <c r="E10" s="12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x14ac:dyDescent="0.25">
      <c r="A11" s="11">
        <v>1</v>
      </c>
      <c r="B11" s="11">
        <v>1000</v>
      </c>
      <c r="C11" s="11" t="s">
        <v>61</v>
      </c>
      <c r="D11" s="13">
        <v>0</v>
      </c>
      <c r="E11" s="12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s="21" customFormat="1" x14ac:dyDescent="0.25">
      <c r="A12" s="16">
        <v>1</v>
      </c>
      <c r="B12" s="16">
        <v>2000</v>
      </c>
      <c r="C12" s="15" t="s">
        <v>82</v>
      </c>
      <c r="D12" s="19">
        <v>133795.65</v>
      </c>
      <c r="E12" s="20">
        <v>0</v>
      </c>
      <c r="F12" s="19">
        <v>133795.65</v>
      </c>
      <c r="G12" s="19">
        <v>31840.06</v>
      </c>
      <c r="H12" s="19">
        <v>9588.92</v>
      </c>
      <c r="I12" s="19">
        <v>101955.59</v>
      </c>
    </row>
    <row r="13" spans="1:9" x14ac:dyDescent="0.25">
      <c r="A13" s="11">
        <v>1</v>
      </c>
      <c r="B13" s="11">
        <v>2000</v>
      </c>
      <c r="C13" s="11" t="s">
        <v>62</v>
      </c>
      <c r="D13" s="13">
        <v>82395</v>
      </c>
      <c r="E13" s="12">
        <v>0</v>
      </c>
      <c r="F13" s="13">
        <v>82395</v>
      </c>
      <c r="G13" s="13">
        <v>26614.75</v>
      </c>
      <c r="H13" s="13">
        <v>1177.92</v>
      </c>
      <c r="I13" s="13">
        <v>55780.25</v>
      </c>
    </row>
    <row r="14" spans="1:9" x14ac:dyDescent="0.25">
      <c r="A14" s="11">
        <v>1</v>
      </c>
      <c r="B14" s="11">
        <v>2000</v>
      </c>
      <c r="C14" s="11" t="s">
        <v>63</v>
      </c>
      <c r="D14" s="13">
        <v>10800</v>
      </c>
      <c r="E14" s="12">
        <v>0</v>
      </c>
      <c r="F14" s="13">
        <v>10800</v>
      </c>
      <c r="G14" s="13">
        <v>495</v>
      </c>
      <c r="H14" s="13">
        <v>1411</v>
      </c>
      <c r="I14" s="13">
        <v>10305</v>
      </c>
    </row>
    <row r="15" spans="1:9" x14ac:dyDescent="0.25">
      <c r="A15" s="11">
        <v>1</v>
      </c>
      <c r="B15" s="11">
        <v>2000</v>
      </c>
      <c r="C15" s="11" t="s">
        <v>64</v>
      </c>
      <c r="D15" s="13">
        <v>0</v>
      </c>
      <c r="E15" s="12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x14ac:dyDescent="0.25">
      <c r="A16" s="11">
        <v>1</v>
      </c>
      <c r="B16" s="11">
        <v>2000</v>
      </c>
      <c r="C16" s="11" t="s">
        <v>65</v>
      </c>
      <c r="D16" s="13">
        <v>0</v>
      </c>
      <c r="E16" s="12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x14ac:dyDescent="0.25">
      <c r="A17" s="11">
        <v>1</v>
      </c>
      <c r="B17" s="11">
        <v>2000</v>
      </c>
      <c r="C17" s="11" t="s">
        <v>66</v>
      </c>
      <c r="D17" s="13">
        <v>1500</v>
      </c>
      <c r="E17" s="12">
        <v>0</v>
      </c>
      <c r="F17" s="13">
        <v>1500</v>
      </c>
      <c r="G17" s="13">
        <v>0</v>
      </c>
      <c r="H17" s="13">
        <v>0</v>
      </c>
      <c r="I17" s="13">
        <v>1500</v>
      </c>
    </row>
    <row r="18" spans="1:9" x14ac:dyDescent="0.25">
      <c r="A18" s="11">
        <v>1</v>
      </c>
      <c r="B18" s="11">
        <v>2000</v>
      </c>
      <c r="C18" s="11" t="s">
        <v>67</v>
      </c>
      <c r="D18" s="13">
        <v>25200</v>
      </c>
      <c r="E18" s="12">
        <v>0</v>
      </c>
      <c r="F18" s="13">
        <v>25200</v>
      </c>
      <c r="G18" s="13">
        <v>4730.3100000000004</v>
      </c>
      <c r="H18" s="13">
        <v>7000</v>
      </c>
      <c r="I18" s="13">
        <v>20469.689999999999</v>
      </c>
    </row>
    <row r="19" spans="1:9" x14ac:dyDescent="0.25">
      <c r="A19" s="11">
        <v>1</v>
      </c>
      <c r="B19" s="11">
        <v>2000</v>
      </c>
      <c r="C19" s="11" t="s">
        <v>68</v>
      </c>
      <c r="D19" s="13">
        <v>13900.65</v>
      </c>
      <c r="E19" s="12">
        <v>0</v>
      </c>
      <c r="F19" s="13">
        <v>13900.65</v>
      </c>
      <c r="G19" s="13">
        <v>0</v>
      </c>
      <c r="H19" s="13">
        <v>0</v>
      </c>
      <c r="I19" s="13">
        <v>13900.65</v>
      </c>
    </row>
    <row r="20" spans="1:9" x14ac:dyDescent="0.25">
      <c r="A20" s="11">
        <v>1</v>
      </c>
      <c r="B20" s="11">
        <v>2000</v>
      </c>
      <c r="C20" s="11" t="s">
        <v>69</v>
      </c>
      <c r="D20" s="13">
        <v>0</v>
      </c>
      <c r="E20" s="12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x14ac:dyDescent="0.25">
      <c r="A21" s="11">
        <v>1</v>
      </c>
      <c r="B21" s="11">
        <v>2000</v>
      </c>
      <c r="C21" s="11" t="s">
        <v>70</v>
      </c>
      <c r="D21" s="13">
        <v>0</v>
      </c>
      <c r="E21" s="12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s="21" customFormat="1" x14ac:dyDescent="0.25">
      <c r="A22" s="16">
        <v>1</v>
      </c>
      <c r="B22" s="16">
        <v>3000</v>
      </c>
      <c r="C22" s="15" t="s">
        <v>83</v>
      </c>
      <c r="D22" s="19">
        <v>1776090.46</v>
      </c>
      <c r="E22" s="20">
        <v>0</v>
      </c>
      <c r="F22" s="19">
        <v>1776090.46</v>
      </c>
      <c r="G22" s="19">
        <v>183620.35000000003</v>
      </c>
      <c r="H22" s="19">
        <v>180299.56</v>
      </c>
      <c r="I22" s="19">
        <v>1592470.1099999999</v>
      </c>
    </row>
    <row r="23" spans="1:9" x14ac:dyDescent="0.25">
      <c r="A23" s="11">
        <v>1</v>
      </c>
      <c r="B23" s="11">
        <v>3000</v>
      </c>
      <c r="C23" s="11" t="s">
        <v>71</v>
      </c>
      <c r="D23" s="13">
        <v>404700</v>
      </c>
      <c r="E23" s="12">
        <v>0</v>
      </c>
      <c r="F23" s="13">
        <v>404700</v>
      </c>
      <c r="G23" s="13">
        <v>60701.98</v>
      </c>
      <c r="H23" s="13">
        <v>58519.98</v>
      </c>
      <c r="I23" s="13">
        <v>343998.02</v>
      </c>
    </row>
    <row r="24" spans="1:9" x14ac:dyDescent="0.25">
      <c r="A24" s="11">
        <v>1</v>
      </c>
      <c r="B24" s="11">
        <v>3000</v>
      </c>
      <c r="C24" s="11" t="s">
        <v>72</v>
      </c>
      <c r="D24" s="13">
        <v>362367.81</v>
      </c>
      <c r="E24" s="12">
        <v>0</v>
      </c>
      <c r="F24" s="13">
        <v>362367.81</v>
      </c>
      <c r="G24" s="13">
        <v>87807.72</v>
      </c>
      <c r="H24" s="13">
        <v>87807.72</v>
      </c>
      <c r="I24" s="13">
        <v>274560.08999999997</v>
      </c>
    </row>
    <row r="25" spans="1:9" x14ac:dyDescent="0.25">
      <c r="A25" s="11">
        <v>1</v>
      </c>
      <c r="B25" s="11">
        <v>3000</v>
      </c>
      <c r="C25" s="11" t="s">
        <v>73</v>
      </c>
      <c r="D25" s="13">
        <v>774120</v>
      </c>
      <c r="E25" s="12">
        <v>0</v>
      </c>
      <c r="F25" s="13">
        <v>774120</v>
      </c>
      <c r="G25" s="13">
        <v>1348.2</v>
      </c>
      <c r="H25" s="13">
        <v>490</v>
      </c>
      <c r="I25" s="13">
        <v>772771.8</v>
      </c>
    </row>
    <row r="26" spans="1:9" x14ac:dyDescent="0.25">
      <c r="A26" s="11">
        <v>1</v>
      </c>
      <c r="B26" s="11">
        <v>3000</v>
      </c>
      <c r="C26" s="11" t="s">
        <v>74</v>
      </c>
      <c r="D26" s="13">
        <v>39440</v>
      </c>
      <c r="E26" s="12">
        <v>0</v>
      </c>
      <c r="F26" s="13">
        <v>39440</v>
      </c>
      <c r="G26" s="13">
        <v>11440.45</v>
      </c>
      <c r="H26" s="13">
        <v>7002.37</v>
      </c>
      <c r="I26" s="13">
        <v>27999.55</v>
      </c>
    </row>
    <row r="27" spans="1:9" x14ac:dyDescent="0.25">
      <c r="A27" s="11">
        <v>1</v>
      </c>
      <c r="B27" s="11">
        <v>3000</v>
      </c>
      <c r="C27" s="11" t="s">
        <v>75</v>
      </c>
      <c r="D27" s="13">
        <v>52609.49</v>
      </c>
      <c r="E27" s="12">
        <v>0</v>
      </c>
      <c r="F27" s="13">
        <v>52609.49</v>
      </c>
      <c r="G27" s="13">
        <v>0</v>
      </c>
      <c r="H27" s="13">
        <v>2438.7199999999998</v>
      </c>
      <c r="I27" s="13">
        <v>52609.49</v>
      </c>
    </row>
    <row r="28" spans="1:9" x14ac:dyDescent="0.25">
      <c r="A28" s="11">
        <v>1</v>
      </c>
      <c r="B28" s="11">
        <v>3000</v>
      </c>
      <c r="C28" s="11" t="s">
        <v>76</v>
      </c>
      <c r="D28" s="13">
        <v>3000</v>
      </c>
      <c r="E28" s="12">
        <v>0</v>
      </c>
      <c r="F28" s="13">
        <v>3000</v>
      </c>
      <c r="G28" s="13">
        <v>0</v>
      </c>
      <c r="H28" s="13">
        <v>0</v>
      </c>
      <c r="I28" s="13">
        <v>3000</v>
      </c>
    </row>
    <row r="29" spans="1:9" x14ac:dyDescent="0.25">
      <c r="A29" s="11">
        <v>1</v>
      </c>
      <c r="B29" s="11">
        <v>3000</v>
      </c>
      <c r="C29" s="11" t="s">
        <v>77</v>
      </c>
      <c r="D29" s="13">
        <v>7400</v>
      </c>
      <c r="E29" s="12">
        <v>0</v>
      </c>
      <c r="F29" s="13">
        <v>7400</v>
      </c>
      <c r="G29" s="13">
        <v>0</v>
      </c>
      <c r="H29" s="13">
        <v>4078.5</v>
      </c>
      <c r="I29" s="13">
        <v>7400</v>
      </c>
    </row>
    <row r="30" spans="1:9" x14ac:dyDescent="0.25">
      <c r="A30" s="11">
        <v>1</v>
      </c>
      <c r="B30" s="11">
        <v>3000</v>
      </c>
      <c r="C30" s="11" t="s">
        <v>78</v>
      </c>
      <c r="D30" s="13">
        <v>3500</v>
      </c>
      <c r="E30" s="12">
        <v>0</v>
      </c>
      <c r="F30" s="13">
        <v>3500</v>
      </c>
      <c r="G30" s="13">
        <v>0</v>
      </c>
      <c r="H30" s="13">
        <v>0</v>
      </c>
      <c r="I30" s="13">
        <v>3500</v>
      </c>
    </row>
    <row r="31" spans="1:9" x14ac:dyDescent="0.25">
      <c r="A31" s="11">
        <v>1</v>
      </c>
      <c r="B31" s="11">
        <v>3000</v>
      </c>
      <c r="C31" s="11" t="s">
        <v>79</v>
      </c>
      <c r="D31" s="13">
        <v>128953.16</v>
      </c>
      <c r="E31" s="12">
        <v>0</v>
      </c>
      <c r="F31" s="13">
        <v>128953.16</v>
      </c>
      <c r="G31" s="13">
        <v>22322</v>
      </c>
      <c r="H31" s="13">
        <v>19962.27</v>
      </c>
      <c r="I31" s="13">
        <v>106631.16</v>
      </c>
    </row>
    <row r="32" spans="1:9" x14ac:dyDescent="0.25">
      <c r="A32" s="11">
        <v>1</v>
      </c>
      <c r="B32" s="11">
        <v>5000</v>
      </c>
      <c r="C32" s="14" t="s">
        <v>84</v>
      </c>
      <c r="D32" s="12">
        <v>888040</v>
      </c>
      <c r="E32" s="12">
        <v>0</v>
      </c>
      <c r="F32" s="13">
        <v>888040</v>
      </c>
      <c r="G32" s="12">
        <v>0</v>
      </c>
      <c r="H32" s="12">
        <v>0</v>
      </c>
      <c r="I32" s="13">
        <v>888040</v>
      </c>
    </row>
    <row r="33" spans="1:9" x14ac:dyDescent="0.25">
      <c r="A33" s="11">
        <v>1</v>
      </c>
      <c r="B33" s="11">
        <v>5000</v>
      </c>
      <c r="C33" s="11" t="s">
        <v>80</v>
      </c>
      <c r="D33" s="13">
        <v>697040</v>
      </c>
      <c r="E33" s="13">
        <v>0</v>
      </c>
      <c r="F33" s="13">
        <v>697040</v>
      </c>
      <c r="G33" s="13">
        <v>0</v>
      </c>
      <c r="H33" s="13">
        <v>0</v>
      </c>
      <c r="I33" s="13">
        <v>697040</v>
      </c>
    </row>
    <row r="34" spans="1:9" x14ac:dyDescent="0.25">
      <c r="A34" s="11">
        <v>1</v>
      </c>
      <c r="B34" s="11">
        <v>5000</v>
      </c>
      <c r="C34" s="11" t="s">
        <v>81</v>
      </c>
      <c r="D34" s="13">
        <v>191000</v>
      </c>
      <c r="E34" s="13">
        <v>0</v>
      </c>
      <c r="F34" s="13">
        <v>191000</v>
      </c>
      <c r="G34" s="13">
        <v>0</v>
      </c>
      <c r="H34" s="13">
        <v>0</v>
      </c>
      <c r="I34" s="13">
        <v>191000</v>
      </c>
    </row>
    <row r="35" spans="1:9" x14ac:dyDescent="0.25">
      <c r="A35" s="11"/>
      <c r="B35" s="11"/>
      <c r="C35" s="16" t="s">
        <v>54</v>
      </c>
      <c r="D35" s="13">
        <v>8161439.2400000002</v>
      </c>
      <c r="E35" s="13">
        <v>0</v>
      </c>
      <c r="F35" s="13">
        <v>8161439.2400000002</v>
      </c>
      <c r="G35" s="13">
        <v>1171498.1300000001</v>
      </c>
      <c r="H35" s="13">
        <v>1171498.1300000001</v>
      </c>
      <c r="I35" s="13">
        <v>6989941.1099999994</v>
      </c>
    </row>
    <row r="36" spans="1:9" x14ac:dyDescent="0.25">
      <c r="A36" s="11">
        <v>2</v>
      </c>
      <c r="B36" s="11">
        <v>1000</v>
      </c>
      <c r="C36" s="15" t="s">
        <v>52</v>
      </c>
      <c r="D36" s="17">
        <f>SUM(D37:D43)</f>
        <v>5363513.13</v>
      </c>
      <c r="E36" s="17">
        <f t="shared" ref="E36:I36" si="0">SUM(E37:E43)</f>
        <v>-205099.35</v>
      </c>
      <c r="F36" s="17">
        <f t="shared" si="0"/>
        <v>5158413.7799999993</v>
      </c>
      <c r="G36" s="17">
        <f t="shared" si="0"/>
        <v>1902031.4200000002</v>
      </c>
      <c r="H36" s="17">
        <f t="shared" si="0"/>
        <v>1902031.4200000002</v>
      </c>
      <c r="I36" s="17">
        <f t="shared" si="0"/>
        <v>3256382.3599999994</v>
      </c>
    </row>
    <row r="37" spans="1:9" x14ac:dyDescent="0.25">
      <c r="A37" s="11">
        <v>2</v>
      </c>
      <c r="B37" s="11">
        <v>1000</v>
      </c>
      <c r="C37" s="11" t="s">
        <v>55</v>
      </c>
      <c r="D37" s="18">
        <v>2773584.6</v>
      </c>
      <c r="E37" s="18">
        <v>0</v>
      </c>
      <c r="F37" s="18">
        <f t="shared" ref="F37:F66" si="1">D37+E37</f>
        <v>2773584.6</v>
      </c>
      <c r="G37" s="18">
        <v>1264567.3</v>
      </c>
      <c r="H37" s="18">
        <v>1264567.3</v>
      </c>
      <c r="I37" s="18">
        <f t="shared" ref="I37:I66" si="2">F37-G37</f>
        <v>1509017.3</v>
      </c>
    </row>
    <row r="38" spans="1:9" x14ac:dyDescent="0.25">
      <c r="A38" s="11">
        <v>2</v>
      </c>
      <c r="B38" s="11">
        <v>1000</v>
      </c>
      <c r="C38" s="11" t="s">
        <v>56</v>
      </c>
      <c r="D38" s="18">
        <v>0</v>
      </c>
      <c r="E38" s="18">
        <v>0</v>
      </c>
      <c r="F38" s="18">
        <f t="shared" si="1"/>
        <v>0</v>
      </c>
      <c r="G38" s="18">
        <v>0</v>
      </c>
      <c r="H38" s="18">
        <v>0</v>
      </c>
      <c r="I38" s="18">
        <f t="shared" si="2"/>
        <v>0</v>
      </c>
    </row>
    <row r="39" spans="1:9" x14ac:dyDescent="0.25">
      <c r="A39" s="11">
        <v>2</v>
      </c>
      <c r="B39" s="11">
        <v>1000</v>
      </c>
      <c r="C39" s="11" t="s">
        <v>57</v>
      </c>
      <c r="D39" s="18">
        <v>452255.46</v>
      </c>
      <c r="E39" s="18">
        <v>0</v>
      </c>
      <c r="F39" s="18">
        <f t="shared" si="1"/>
        <v>452255.46</v>
      </c>
      <c r="G39" s="18">
        <v>6461.78</v>
      </c>
      <c r="H39" s="18">
        <v>6461.78</v>
      </c>
      <c r="I39" s="18">
        <f t="shared" si="2"/>
        <v>445793.68</v>
      </c>
    </row>
    <row r="40" spans="1:9" x14ac:dyDescent="0.25">
      <c r="A40" s="11">
        <v>2</v>
      </c>
      <c r="B40" s="11">
        <v>1000</v>
      </c>
      <c r="C40" s="11" t="s">
        <v>58</v>
      </c>
      <c r="D40" s="18">
        <v>849363.92</v>
      </c>
      <c r="E40" s="18">
        <v>0</v>
      </c>
      <c r="F40" s="18">
        <f t="shared" si="1"/>
        <v>849363.92</v>
      </c>
      <c r="G40" s="18">
        <v>236188.54</v>
      </c>
      <c r="H40" s="18">
        <v>236188.54</v>
      </c>
      <c r="I40" s="18">
        <f t="shared" si="2"/>
        <v>613175.38</v>
      </c>
    </row>
    <row r="41" spans="1:9" x14ac:dyDescent="0.25">
      <c r="A41" s="11">
        <v>2</v>
      </c>
      <c r="B41" s="11">
        <v>1000</v>
      </c>
      <c r="C41" s="11" t="s">
        <v>59</v>
      </c>
      <c r="D41" s="18">
        <v>1288309.1499999999</v>
      </c>
      <c r="E41" s="18">
        <v>-205099.35</v>
      </c>
      <c r="F41" s="18">
        <f t="shared" si="1"/>
        <v>1083209.7999999998</v>
      </c>
      <c r="G41" s="18">
        <v>394813.8</v>
      </c>
      <c r="H41" s="18">
        <v>394813.8</v>
      </c>
      <c r="I41" s="18">
        <f t="shared" si="2"/>
        <v>688395.99999999977</v>
      </c>
    </row>
    <row r="42" spans="1:9" x14ac:dyDescent="0.25">
      <c r="A42" s="11">
        <v>2</v>
      </c>
      <c r="B42" s="11">
        <v>1000</v>
      </c>
      <c r="C42" s="11" t="s">
        <v>60</v>
      </c>
      <c r="D42" s="18">
        <v>0</v>
      </c>
      <c r="E42" s="18">
        <v>0</v>
      </c>
      <c r="F42" s="18">
        <f t="shared" si="1"/>
        <v>0</v>
      </c>
      <c r="G42" s="18">
        <v>0</v>
      </c>
      <c r="H42" s="18">
        <v>0</v>
      </c>
      <c r="I42" s="18">
        <f t="shared" si="2"/>
        <v>0</v>
      </c>
    </row>
    <row r="43" spans="1:9" x14ac:dyDescent="0.25">
      <c r="A43" s="11">
        <v>2</v>
      </c>
      <c r="B43" s="11">
        <v>1000</v>
      </c>
      <c r="C43" s="11" t="s">
        <v>61</v>
      </c>
      <c r="D43" s="18">
        <v>0</v>
      </c>
      <c r="E43" s="18">
        <v>0</v>
      </c>
      <c r="F43" s="18">
        <f t="shared" si="1"/>
        <v>0</v>
      </c>
      <c r="G43" s="18">
        <v>0</v>
      </c>
      <c r="H43" s="18">
        <v>0</v>
      </c>
      <c r="I43" s="18">
        <f t="shared" si="2"/>
        <v>0</v>
      </c>
    </row>
    <row r="44" spans="1:9" x14ac:dyDescent="0.25">
      <c r="A44" s="11">
        <v>2</v>
      </c>
      <c r="B44" s="11">
        <v>2000</v>
      </c>
      <c r="C44" s="15" t="s">
        <v>82</v>
      </c>
      <c r="D44" s="17">
        <f>SUM(D45:D53)</f>
        <v>133795.65</v>
      </c>
      <c r="E44" s="17">
        <f t="shared" ref="E44:I44" si="3">SUM(E45:E53)</f>
        <v>-13900.65</v>
      </c>
      <c r="F44" s="17">
        <f t="shared" si="3"/>
        <v>119895</v>
      </c>
      <c r="G44" s="17">
        <f t="shared" si="3"/>
        <v>51706.799999999996</v>
      </c>
      <c r="H44" s="17">
        <f t="shared" si="3"/>
        <v>51706.799999999996</v>
      </c>
      <c r="I44" s="17">
        <f t="shared" si="3"/>
        <v>68188.2</v>
      </c>
    </row>
    <row r="45" spans="1:9" x14ac:dyDescent="0.25">
      <c r="A45" s="11">
        <v>2</v>
      </c>
      <c r="B45" s="11">
        <v>2000</v>
      </c>
      <c r="C45" s="11" t="s">
        <v>62</v>
      </c>
      <c r="D45" s="18">
        <v>82395</v>
      </c>
      <c r="E45" s="18">
        <v>0</v>
      </c>
      <c r="F45" s="18">
        <f t="shared" si="1"/>
        <v>82395</v>
      </c>
      <c r="G45" s="18">
        <v>39617.129999999997</v>
      </c>
      <c r="H45" s="18">
        <v>39617.129999999997</v>
      </c>
      <c r="I45" s="18">
        <f t="shared" si="2"/>
        <v>42777.87</v>
      </c>
    </row>
    <row r="46" spans="1:9" x14ac:dyDescent="0.25">
      <c r="A46" s="11">
        <v>2</v>
      </c>
      <c r="B46" s="11">
        <v>2000</v>
      </c>
      <c r="C46" s="11" t="s">
        <v>63</v>
      </c>
      <c r="D46" s="18">
        <v>10800</v>
      </c>
      <c r="E46" s="18">
        <v>0</v>
      </c>
      <c r="F46" s="18">
        <f t="shared" si="1"/>
        <v>10800</v>
      </c>
      <c r="G46" s="18">
        <v>1447</v>
      </c>
      <c r="H46" s="18">
        <v>1447</v>
      </c>
      <c r="I46" s="18">
        <f t="shared" si="2"/>
        <v>9353</v>
      </c>
    </row>
    <row r="47" spans="1:9" x14ac:dyDescent="0.25">
      <c r="A47" s="11">
        <v>2</v>
      </c>
      <c r="B47" s="11">
        <v>2000</v>
      </c>
      <c r="C47" s="11" t="s">
        <v>64</v>
      </c>
      <c r="D47" s="18">
        <v>0</v>
      </c>
      <c r="E47" s="18">
        <v>0</v>
      </c>
      <c r="F47" s="18">
        <f t="shared" si="1"/>
        <v>0</v>
      </c>
      <c r="G47" s="18">
        <v>0</v>
      </c>
      <c r="H47" s="18">
        <v>0</v>
      </c>
      <c r="I47" s="18">
        <f t="shared" si="2"/>
        <v>0</v>
      </c>
    </row>
    <row r="48" spans="1:9" x14ac:dyDescent="0.25">
      <c r="A48" s="11">
        <v>2</v>
      </c>
      <c r="B48" s="11">
        <v>2000</v>
      </c>
      <c r="C48" s="11" t="s">
        <v>65</v>
      </c>
      <c r="D48" s="18">
        <v>0</v>
      </c>
      <c r="E48" s="18">
        <v>0</v>
      </c>
      <c r="F48" s="18">
        <f t="shared" si="1"/>
        <v>0</v>
      </c>
      <c r="G48" s="18">
        <v>0</v>
      </c>
      <c r="H48" s="18">
        <v>0</v>
      </c>
      <c r="I48" s="18">
        <f t="shared" si="2"/>
        <v>0</v>
      </c>
    </row>
    <row r="49" spans="1:9" x14ac:dyDescent="0.25">
      <c r="A49" s="11">
        <v>2</v>
      </c>
      <c r="B49" s="11">
        <v>2000</v>
      </c>
      <c r="C49" s="11" t="s">
        <v>66</v>
      </c>
      <c r="D49" s="18">
        <v>1500</v>
      </c>
      <c r="E49" s="18">
        <v>0</v>
      </c>
      <c r="F49" s="18">
        <f t="shared" si="1"/>
        <v>1500</v>
      </c>
      <c r="G49" s="18">
        <v>0</v>
      </c>
      <c r="H49" s="18">
        <v>0</v>
      </c>
      <c r="I49" s="18">
        <f t="shared" si="2"/>
        <v>1500</v>
      </c>
    </row>
    <row r="50" spans="1:9" x14ac:dyDescent="0.25">
      <c r="A50" s="11">
        <v>2</v>
      </c>
      <c r="B50" s="11">
        <v>2000</v>
      </c>
      <c r="C50" s="11" t="s">
        <v>67</v>
      </c>
      <c r="D50" s="18">
        <v>25200</v>
      </c>
      <c r="E50" s="18">
        <v>0</v>
      </c>
      <c r="F50" s="18">
        <f t="shared" si="1"/>
        <v>25200</v>
      </c>
      <c r="G50" s="18">
        <v>10642.67</v>
      </c>
      <c r="H50" s="18">
        <v>10642.67</v>
      </c>
      <c r="I50" s="18">
        <f t="shared" si="2"/>
        <v>14557.33</v>
      </c>
    </row>
    <row r="51" spans="1:9" x14ac:dyDescent="0.25">
      <c r="A51" s="11">
        <v>2</v>
      </c>
      <c r="B51" s="11">
        <v>2000</v>
      </c>
      <c r="C51" s="11" t="s">
        <v>68</v>
      </c>
      <c r="D51" s="18">
        <v>13900.65</v>
      </c>
      <c r="E51" s="18">
        <v>-13900.65</v>
      </c>
      <c r="F51" s="18">
        <f t="shared" si="1"/>
        <v>0</v>
      </c>
      <c r="G51" s="18">
        <v>0</v>
      </c>
      <c r="H51" s="18">
        <v>0</v>
      </c>
      <c r="I51" s="18">
        <f t="shared" si="2"/>
        <v>0</v>
      </c>
    </row>
    <row r="52" spans="1:9" x14ac:dyDescent="0.25">
      <c r="A52" s="11">
        <v>2</v>
      </c>
      <c r="B52" s="11">
        <v>2000</v>
      </c>
      <c r="C52" s="11" t="s">
        <v>69</v>
      </c>
      <c r="D52" s="18">
        <v>0</v>
      </c>
      <c r="E52" s="18">
        <v>0</v>
      </c>
      <c r="F52" s="18">
        <f t="shared" si="1"/>
        <v>0</v>
      </c>
      <c r="G52" s="18">
        <v>0</v>
      </c>
      <c r="H52" s="18">
        <v>0</v>
      </c>
      <c r="I52" s="18">
        <f t="shared" si="2"/>
        <v>0</v>
      </c>
    </row>
    <row r="53" spans="1:9" x14ac:dyDescent="0.25">
      <c r="A53" s="11">
        <v>2</v>
      </c>
      <c r="B53" s="11">
        <v>2000</v>
      </c>
      <c r="C53" s="11" t="s">
        <v>70</v>
      </c>
      <c r="D53" s="18">
        <v>0</v>
      </c>
      <c r="E53" s="18">
        <v>0</v>
      </c>
      <c r="F53" s="18">
        <f t="shared" si="1"/>
        <v>0</v>
      </c>
      <c r="G53" s="18">
        <v>0</v>
      </c>
      <c r="H53" s="18">
        <v>0</v>
      </c>
      <c r="I53" s="18">
        <f t="shared" si="2"/>
        <v>0</v>
      </c>
    </row>
    <row r="54" spans="1:9" x14ac:dyDescent="0.25">
      <c r="A54" s="11">
        <v>2</v>
      </c>
      <c r="B54" s="11">
        <v>3000</v>
      </c>
      <c r="C54" s="15" t="s">
        <v>83</v>
      </c>
      <c r="D54" s="17">
        <f>SUM(D55:D63)</f>
        <v>1776090.46</v>
      </c>
      <c r="E54" s="17">
        <f t="shared" ref="E54:I54" si="4">SUM(E55:E63)</f>
        <v>157000</v>
      </c>
      <c r="F54" s="17">
        <f t="shared" si="4"/>
        <v>1933090.46</v>
      </c>
      <c r="G54" s="17">
        <f t="shared" si="4"/>
        <v>391154.02</v>
      </c>
      <c r="H54" s="17">
        <f t="shared" si="4"/>
        <v>391154.02</v>
      </c>
      <c r="I54" s="17">
        <f t="shared" si="4"/>
        <v>1541936.44</v>
      </c>
    </row>
    <row r="55" spans="1:9" x14ac:dyDescent="0.25">
      <c r="A55" s="11">
        <v>2</v>
      </c>
      <c r="B55" s="11">
        <v>3000</v>
      </c>
      <c r="C55" s="11" t="s">
        <v>71</v>
      </c>
      <c r="D55" s="18">
        <v>404700</v>
      </c>
      <c r="E55" s="18">
        <v>-16643.599999999999</v>
      </c>
      <c r="F55" s="18">
        <f t="shared" si="1"/>
        <v>388056.4</v>
      </c>
      <c r="G55" s="18">
        <v>154204.93</v>
      </c>
      <c r="H55" s="18">
        <v>154204.93</v>
      </c>
      <c r="I55" s="18">
        <f t="shared" si="2"/>
        <v>233851.47000000003</v>
      </c>
    </row>
    <row r="56" spans="1:9" x14ac:dyDescent="0.25">
      <c r="A56" s="11">
        <v>2</v>
      </c>
      <c r="B56" s="11">
        <v>3000</v>
      </c>
      <c r="C56" s="11" t="s">
        <v>72</v>
      </c>
      <c r="D56" s="18">
        <v>362367.81</v>
      </c>
      <c r="E56" s="18">
        <v>-10536.93</v>
      </c>
      <c r="F56" s="18">
        <f t="shared" si="1"/>
        <v>351830.88</v>
      </c>
      <c r="G56" s="18">
        <v>175615.44</v>
      </c>
      <c r="H56" s="18">
        <v>175615.44</v>
      </c>
      <c r="I56" s="18">
        <f t="shared" si="2"/>
        <v>176215.44</v>
      </c>
    </row>
    <row r="57" spans="1:9" x14ac:dyDescent="0.25">
      <c r="A57" s="11">
        <v>2</v>
      </c>
      <c r="B57" s="11">
        <v>3000</v>
      </c>
      <c r="C57" s="11" t="s">
        <v>73</v>
      </c>
      <c r="D57" s="18">
        <v>774120</v>
      </c>
      <c r="E57" s="18">
        <v>120000</v>
      </c>
      <c r="F57" s="18">
        <f t="shared" si="1"/>
        <v>894120</v>
      </c>
      <c r="G57" s="18">
        <v>2217.4</v>
      </c>
      <c r="H57" s="18">
        <v>2217.4</v>
      </c>
      <c r="I57" s="18">
        <f t="shared" si="2"/>
        <v>891902.6</v>
      </c>
    </row>
    <row r="58" spans="1:9" x14ac:dyDescent="0.25">
      <c r="A58" s="11">
        <v>2</v>
      </c>
      <c r="B58" s="11">
        <v>3000</v>
      </c>
      <c r="C58" s="11" t="s">
        <v>74</v>
      </c>
      <c r="D58" s="18">
        <v>39440</v>
      </c>
      <c r="E58" s="18">
        <v>0</v>
      </c>
      <c r="F58" s="18">
        <f t="shared" si="1"/>
        <v>39440</v>
      </c>
      <c r="G58" s="18">
        <v>12519.25</v>
      </c>
      <c r="H58" s="18">
        <v>12519.25</v>
      </c>
      <c r="I58" s="18">
        <f t="shared" si="2"/>
        <v>26920.75</v>
      </c>
    </row>
    <row r="59" spans="1:9" x14ac:dyDescent="0.25">
      <c r="A59" s="11">
        <v>2</v>
      </c>
      <c r="B59" s="11">
        <v>3000</v>
      </c>
      <c r="C59" s="11" t="s">
        <v>75</v>
      </c>
      <c r="D59" s="18">
        <v>52609.49</v>
      </c>
      <c r="E59" s="18">
        <v>69980.53</v>
      </c>
      <c r="F59" s="18">
        <f t="shared" si="1"/>
        <v>122590.01999999999</v>
      </c>
      <c r="G59" s="18">
        <v>9789</v>
      </c>
      <c r="H59" s="18">
        <v>9789</v>
      </c>
      <c r="I59" s="18">
        <f t="shared" si="2"/>
        <v>112801.01999999999</v>
      </c>
    </row>
    <row r="60" spans="1:9" x14ac:dyDescent="0.25">
      <c r="A60" s="11">
        <v>2</v>
      </c>
      <c r="B60" s="11">
        <v>3000</v>
      </c>
      <c r="C60" s="11" t="s">
        <v>76</v>
      </c>
      <c r="D60" s="18">
        <v>3000</v>
      </c>
      <c r="E60" s="18">
        <v>0</v>
      </c>
      <c r="F60" s="18">
        <f t="shared" si="1"/>
        <v>3000</v>
      </c>
      <c r="G60" s="18">
        <v>0</v>
      </c>
      <c r="H60" s="18">
        <v>0</v>
      </c>
      <c r="I60" s="18">
        <f t="shared" si="2"/>
        <v>3000</v>
      </c>
    </row>
    <row r="61" spans="1:9" x14ac:dyDescent="0.25">
      <c r="A61" s="11">
        <v>2</v>
      </c>
      <c r="B61" s="11">
        <v>3000</v>
      </c>
      <c r="C61" s="11" t="s">
        <v>77</v>
      </c>
      <c r="D61" s="18">
        <v>7400</v>
      </c>
      <c r="E61" s="18">
        <v>-5800</v>
      </c>
      <c r="F61" s="18">
        <f t="shared" si="1"/>
        <v>1600</v>
      </c>
      <c r="G61" s="18">
        <v>60</v>
      </c>
      <c r="H61" s="18">
        <v>60</v>
      </c>
      <c r="I61" s="18">
        <f t="shared" si="2"/>
        <v>1540</v>
      </c>
    </row>
    <row r="62" spans="1:9" x14ac:dyDescent="0.25">
      <c r="A62" s="11">
        <v>2</v>
      </c>
      <c r="B62" s="11">
        <v>3000</v>
      </c>
      <c r="C62" s="11" t="s">
        <v>78</v>
      </c>
      <c r="D62" s="18">
        <v>3500</v>
      </c>
      <c r="E62" s="18">
        <v>0</v>
      </c>
      <c r="F62" s="18">
        <f t="shared" si="1"/>
        <v>3500</v>
      </c>
      <c r="G62" s="18">
        <v>0</v>
      </c>
      <c r="H62" s="18">
        <v>0</v>
      </c>
      <c r="I62" s="18">
        <f t="shared" si="2"/>
        <v>3500</v>
      </c>
    </row>
    <row r="63" spans="1:9" x14ac:dyDescent="0.25">
      <c r="A63" s="11">
        <v>2</v>
      </c>
      <c r="B63" s="11">
        <v>3000</v>
      </c>
      <c r="C63" s="11" t="s">
        <v>79</v>
      </c>
      <c r="D63" s="18">
        <v>128953.16</v>
      </c>
      <c r="E63" s="18">
        <v>0</v>
      </c>
      <c r="F63" s="18">
        <f t="shared" si="1"/>
        <v>128953.16</v>
      </c>
      <c r="G63" s="18">
        <v>36748</v>
      </c>
      <c r="H63" s="18">
        <v>36748</v>
      </c>
      <c r="I63" s="18">
        <f t="shared" si="2"/>
        <v>92205.16</v>
      </c>
    </row>
    <row r="64" spans="1:9" x14ac:dyDescent="0.25">
      <c r="A64" s="11">
        <v>2</v>
      </c>
      <c r="B64" s="11">
        <v>5000</v>
      </c>
      <c r="C64" s="15" t="s">
        <v>84</v>
      </c>
      <c r="D64" s="17">
        <f>SUM(D65:D66)</f>
        <v>888040</v>
      </c>
      <c r="E64" s="17">
        <f t="shared" ref="E64:I64" si="5">SUM(E65:E66)</f>
        <v>115000</v>
      </c>
      <c r="F64" s="17">
        <f t="shared" si="5"/>
        <v>1003040</v>
      </c>
      <c r="G64" s="17">
        <f t="shared" si="5"/>
        <v>13249.75</v>
      </c>
      <c r="H64" s="17">
        <f t="shared" si="5"/>
        <v>13249.75</v>
      </c>
      <c r="I64" s="17">
        <f t="shared" si="5"/>
        <v>989790.25</v>
      </c>
    </row>
    <row r="65" spans="1:9" x14ac:dyDescent="0.25">
      <c r="A65" s="11">
        <v>2</v>
      </c>
      <c r="B65" s="11">
        <v>5000</v>
      </c>
      <c r="C65" s="11" t="s">
        <v>80</v>
      </c>
      <c r="D65" s="18">
        <v>697040</v>
      </c>
      <c r="E65" s="18">
        <v>115000</v>
      </c>
      <c r="F65" s="18">
        <f t="shared" ref="F65" si="6">D65+E65</f>
        <v>812040</v>
      </c>
      <c r="G65" s="18">
        <v>0</v>
      </c>
      <c r="H65" s="18">
        <v>0</v>
      </c>
      <c r="I65" s="18">
        <f t="shared" ref="I65" si="7">F65-G65</f>
        <v>812040</v>
      </c>
    </row>
    <row r="66" spans="1:9" x14ac:dyDescent="0.25">
      <c r="A66" s="11">
        <v>2</v>
      </c>
      <c r="B66" s="11">
        <v>5000</v>
      </c>
      <c r="C66" s="11" t="s">
        <v>81</v>
      </c>
      <c r="D66" s="18">
        <v>191000</v>
      </c>
      <c r="E66" s="18">
        <v>0</v>
      </c>
      <c r="F66" s="18">
        <f t="shared" si="1"/>
        <v>191000</v>
      </c>
      <c r="G66" s="18">
        <v>13249.75</v>
      </c>
      <c r="H66" s="18">
        <v>13249.75</v>
      </c>
      <c r="I66" s="18">
        <f t="shared" si="2"/>
        <v>177750.25</v>
      </c>
    </row>
    <row r="67" spans="1:9" x14ac:dyDescent="0.25">
      <c r="A67" s="11"/>
      <c r="B67" s="11"/>
      <c r="C67" s="16" t="s">
        <v>54</v>
      </c>
      <c r="D67" s="17">
        <f>+D64+D54+D36+D44</f>
        <v>8161439.2400000002</v>
      </c>
      <c r="E67" s="17">
        <f t="shared" ref="E67:I67" si="8">+E64+E54+E36+E44</f>
        <v>52999.999999999993</v>
      </c>
      <c r="F67" s="17">
        <f t="shared" si="8"/>
        <v>8214439.2399999993</v>
      </c>
      <c r="G67" s="17">
        <f t="shared" si="8"/>
        <v>2358141.9900000002</v>
      </c>
      <c r="H67" s="17">
        <f t="shared" ref="H67" si="9">+H64+H54+H36+H44</f>
        <v>2358141.9900000002</v>
      </c>
      <c r="I67" s="17">
        <f t="shared" si="8"/>
        <v>5856297.2499999991</v>
      </c>
    </row>
    <row r="68" spans="1:9" x14ac:dyDescent="0.25">
      <c r="A68" s="11">
        <v>3</v>
      </c>
      <c r="B68" s="11">
        <v>1000</v>
      </c>
      <c r="C68" s="15" t="s">
        <v>52</v>
      </c>
      <c r="D68" s="17">
        <v>5363513.13</v>
      </c>
      <c r="E68" s="17">
        <v>-205099.35</v>
      </c>
      <c r="F68" s="17">
        <v>5158413.78</v>
      </c>
      <c r="G68" s="17">
        <v>3093343.1000000006</v>
      </c>
      <c r="H68" s="17">
        <v>3093343.1000000006</v>
      </c>
      <c r="I68" s="17">
        <v>2065070.6799999997</v>
      </c>
    </row>
    <row r="69" spans="1:9" x14ac:dyDescent="0.25">
      <c r="A69" s="11">
        <v>3</v>
      </c>
      <c r="B69" s="11">
        <v>1000</v>
      </c>
      <c r="C69" s="11" t="s">
        <v>55</v>
      </c>
      <c r="D69" s="18">
        <v>2773584.6</v>
      </c>
      <c r="E69" s="18">
        <v>0</v>
      </c>
      <c r="F69" s="18">
        <v>2773584.6</v>
      </c>
      <c r="G69" s="18">
        <v>2003057.3</v>
      </c>
      <c r="H69" s="18">
        <v>2003057.3</v>
      </c>
      <c r="I69" s="18">
        <v>770527.3</v>
      </c>
    </row>
    <row r="70" spans="1:9" x14ac:dyDescent="0.25">
      <c r="A70" s="11">
        <v>3</v>
      </c>
      <c r="B70" s="11">
        <v>1000</v>
      </c>
      <c r="C70" s="11" t="s">
        <v>56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</row>
    <row r="71" spans="1:9" x14ac:dyDescent="0.25">
      <c r="A71" s="11">
        <v>3</v>
      </c>
      <c r="B71" s="11">
        <v>1000</v>
      </c>
      <c r="C71" s="11" t="s">
        <v>57</v>
      </c>
      <c r="D71" s="18">
        <v>452255.46</v>
      </c>
      <c r="E71" s="18">
        <v>0</v>
      </c>
      <c r="F71" s="18">
        <v>452255.46</v>
      </c>
      <c r="G71" s="18">
        <v>32753.31</v>
      </c>
      <c r="H71" s="18">
        <v>32753.31</v>
      </c>
      <c r="I71" s="18">
        <v>419502.15</v>
      </c>
    </row>
    <row r="72" spans="1:9" x14ac:dyDescent="0.25">
      <c r="A72" s="11">
        <v>3</v>
      </c>
      <c r="B72" s="11">
        <v>1000</v>
      </c>
      <c r="C72" s="11" t="s">
        <v>58</v>
      </c>
      <c r="D72" s="18">
        <v>849363.92</v>
      </c>
      <c r="E72" s="18">
        <v>0</v>
      </c>
      <c r="F72" s="18">
        <v>849363.92</v>
      </c>
      <c r="G72" s="18">
        <v>431309.69</v>
      </c>
      <c r="H72" s="18">
        <v>431309.69</v>
      </c>
      <c r="I72" s="18">
        <v>418054.23000000004</v>
      </c>
    </row>
    <row r="73" spans="1:9" x14ac:dyDescent="0.25">
      <c r="A73" s="11">
        <v>3</v>
      </c>
      <c r="B73" s="11">
        <v>1000</v>
      </c>
      <c r="C73" s="11" t="s">
        <v>59</v>
      </c>
      <c r="D73" s="18">
        <v>1288309.1499999999</v>
      </c>
      <c r="E73" s="18">
        <v>-205099.35</v>
      </c>
      <c r="F73" s="18">
        <v>1083209.7999999998</v>
      </c>
      <c r="G73" s="18">
        <v>626222.80000000005</v>
      </c>
      <c r="H73" s="18">
        <v>626222.80000000005</v>
      </c>
      <c r="I73" s="18">
        <v>456986.99999999977</v>
      </c>
    </row>
    <row r="74" spans="1:9" x14ac:dyDescent="0.25">
      <c r="A74" s="11">
        <v>3</v>
      </c>
      <c r="B74" s="11">
        <v>1000</v>
      </c>
      <c r="C74" s="11" t="s">
        <v>60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</row>
    <row r="75" spans="1:9" x14ac:dyDescent="0.25">
      <c r="A75" s="11">
        <v>3</v>
      </c>
      <c r="B75" s="11">
        <v>1000</v>
      </c>
      <c r="C75" s="11" t="s">
        <v>61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</row>
    <row r="76" spans="1:9" x14ac:dyDescent="0.25">
      <c r="A76" s="11">
        <v>3</v>
      </c>
      <c r="B76" s="11">
        <v>2000</v>
      </c>
      <c r="C76" s="15" t="s">
        <v>82</v>
      </c>
      <c r="D76" s="17">
        <v>133795.65</v>
      </c>
      <c r="E76" s="17">
        <v>-17100.650000000001</v>
      </c>
      <c r="F76" s="17">
        <v>116695</v>
      </c>
      <c r="G76" s="17">
        <v>72510.990000000005</v>
      </c>
      <c r="H76" s="17">
        <v>72510.990000000005</v>
      </c>
      <c r="I76" s="17">
        <v>44184.009999999995</v>
      </c>
    </row>
    <row r="77" spans="1:9" x14ac:dyDescent="0.25">
      <c r="A77" s="11">
        <v>3</v>
      </c>
      <c r="B77" s="11">
        <v>2000</v>
      </c>
      <c r="C77" s="11" t="s">
        <v>62</v>
      </c>
      <c r="D77" s="18">
        <v>82395</v>
      </c>
      <c r="E77" s="18">
        <v>5911.99</v>
      </c>
      <c r="F77" s="18">
        <v>88306.99</v>
      </c>
      <c r="G77" s="18">
        <v>54931.26</v>
      </c>
      <c r="H77" s="18">
        <v>54931.26</v>
      </c>
      <c r="I77" s="18">
        <v>33375.730000000003</v>
      </c>
    </row>
    <row r="78" spans="1:9" x14ac:dyDescent="0.25">
      <c r="A78" s="11">
        <v>3</v>
      </c>
      <c r="B78" s="11">
        <v>2000</v>
      </c>
      <c r="C78" s="11" t="s">
        <v>63</v>
      </c>
      <c r="D78" s="18">
        <v>10800</v>
      </c>
      <c r="E78" s="18">
        <v>-4827</v>
      </c>
      <c r="F78" s="18">
        <v>5973</v>
      </c>
      <c r="G78" s="18">
        <v>2469.6</v>
      </c>
      <c r="H78" s="18">
        <v>2469.6</v>
      </c>
      <c r="I78" s="18">
        <v>3503.4</v>
      </c>
    </row>
    <row r="79" spans="1:9" x14ac:dyDescent="0.25">
      <c r="A79" s="11">
        <v>3</v>
      </c>
      <c r="B79" s="11">
        <v>2000</v>
      </c>
      <c r="C79" s="11" t="s">
        <v>64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</row>
    <row r="80" spans="1:9" x14ac:dyDescent="0.25">
      <c r="A80" s="11">
        <v>3</v>
      </c>
      <c r="B80" s="11">
        <v>2000</v>
      </c>
      <c r="C80" s="11" t="s">
        <v>65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</row>
    <row r="81" spans="1:9" x14ac:dyDescent="0.25">
      <c r="A81" s="11">
        <v>3</v>
      </c>
      <c r="B81" s="11">
        <v>2000</v>
      </c>
      <c r="C81" s="11" t="s">
        <v>66</v>
      </c>
      <c r="D81" s="18">
        <v>1500</v>
      </c>
      <c r="E81" s="18">
        <v>-500</v>
      </c>
      <c r="F81" s="18">
        <v>1000</v>
      </c>
      <c r="G81" s="18">
        <v>0</v>
      </c>
      <c r="H81" s="18">
        <v>0</v>
      </c>
      <c r="I81" s="18">
        <v>1000</v>
      </c>
    </row>
    <row r="82" spans="1:9" x14ac:dyDescent="0.25">
      <c r="A82" s="11">
        <v>3</v>
      </c>
      <c r="B82" s="11">
        <v>2000</v>
      </c>
      <c r="C82" s="11" t="s">
        <v>67</v>
      </c>
      <c r="D82" s="18">
        <v>25200</v>
      </c>
      <c r="E82" s="18">
        <v>-3784.99</v>
      </c>
      <c r="F82" s="18">
        <v>21415.010000000002</v>
      </c>
      <c r="G82" s="18">
        <v>15110.13</v>
      </c>
      <c r="H82" s="18">
        <v>15110.13</v>
      </c>
      <c r="I82" s="18">
        <v>6304.8800000000028</v>
      </c>
    </row>
    <row r="83" spans="1:9" x14ac:dyDescent="0.25">
      <c r="A83" s="11">
        <v>3</v>
      </c>
      <c r="B83" s="11">
        <v>2000</v>
      </c>
      <c r="C83" s="11" t="s">
        <v>68</v>
      </c>
      <c r="D83" s="18">
        <v>13900.65</v>
      </c>
      <c r="E83" s="18">
        <v>-13900.65</v>
      </c>
      <c r="F83" s="18">
        <v>0</v>
      </c>
      <c r="G83" s="18">
        <v>0</v>
      </c>
      <c r="H83" s="18">
        <v>0</v>
      </c>
      <c r="I83" s="18">
        <v>0</v>
      </c>
    </row>
    <row r="84" spans="1:9" x14ac:dyDescent="0.25">
      <c r="A84" s="11">
        <v>3</v>
      </c>
      <c r="B84" s="11">
        <v>2000</v>
      </c>
      <c r="C84" s="11" t="s">
        <v>69</v>
      </c>
      <c r="D84" s="23">
        <v>0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</row>
    <row r="85" spans="1:9" x14ac:dyDescent="0.25">
      <c r="A85" s="11">
        <v>3</v>
      </c>
      <c r="B85" s="11">
        <v>2000</v>
      </c>
      <c r="C85" s="11" t="s">
        <v>70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</row>
    <row r="86" spans="1:9" x14ac:dyDescent="0.25">
      <c r="A86" s="11">
        <v>3</v>
      </c>
      <c r="B86" s="11">
        <v>3000</v>
      </c>
      <c r="C86" s="15" t="s">
        <v>83</v>
      </c>
      <c r="D86" s="24">
        <v>1776090.46</v>
      </c>
      <c r="E86" s="24">
        <v>-620400</v>
      </c>
      <c r="F86" s="24">
        <v>1155690.46</v>
      </c>
      <c r="G86" s="24">
        <v>622904.80000000005</v>
      </c>
      <c r="H86" s="24">
        <v>622904.80000000005</v>
      </c>
      <c r="I86" s="24">
        <v>532785.65999999992</v>
      </c>
    </row>
    <row r="87" spans="1:9" x14ac:dyDescent="0.25">
      <c r="A87" s="11">
        <v>3</v>
      </c>
      <c r="B87" s="11">
        <v>3000</v>
      </c>
      <c r="C87" s="11" t="s">
        <v>71</v>
      </c>
      <c r="D87" s="23">
        <v>404700</v>
      </c>
      <c r="E87" s="23">
        <v>-28043.599999999999</v>
      </c>
      <c r="F87" s="23">
        <v>376656.4</v>
      </c>
      <c r="G87" s="23">
        <v>237493.46</v>
      </c>
      <c r="H87" s="23">
        <v>237493.46</v>
      </c>
      <c r="I87" s="23">
        <v>139162.94000000003</v>
      </c>
    </row>
    <row r="88" spans="1:9" x14ac:dyDescent="0.25">
      <c r="A88" s="11">
        <v>3</v>
      </c>
      <c r="B88" s="11">
        <v>3000</v>
      </c>
      <c r="C88" s="11" t="s">
        <v>72</v>
      </c>
      <c r="D88" s="23">
        <v>362367.81</v>
      </c>
      <c r="E88" s="23">
        <v>-11136.93</v>
      </c>
      <c r="F88" s="23">
        <v>351230.88</v>
      </c>
      <c r="G88" s="23">
        <v>263423.15999999997</v>
      </c>
      <c r="H88" s="23">
        <v>263423.15999999997</v>
      </c>
      <c r="I88" s="23">
        <v>87807.72000000003</v>
      </c>
    </row>
    <row r="89" spans="1:9" x14ac:dyDescent="0.25">
      <c r="A89" s="11">
        <v>3</v>
      </c>
      <c r="B89" s="11">
        <v>3000</v>
      </c>
      <c r="C89" s="11" t="s">
        <v>73</v>
      </c>
      <c r="D89" s="23">
        <v>774120</v>
      </c>
      <c r="E89" s="23">
        <v>-658100</v>
      </c>
      <c r="F89" s="23">
        <v>116020</v>
      </c>
      <c r="G89" s="23">
        <v>3347.4</v>
      </c>
      <c r="H89" s="23">
        <v>3347.4</v>
      </c>
      <c r="I89" s="23">
        <v>112672.6</v>
      </c>
    </row>
    <row r="90" spans="1:9" x14ac:dyDescent="0.25">
      <c r="A90" s="11">
        <v>3</v>
      </c>
      <c r="B90" s="11">
        <v>3000</v>
      </c>
      <c r="C90" s="11" t="s">
        <v>74</v>
      </c>
      <c r="D90" s="23">
        <v>39440</v>
      </c>
      <c r="E90" s="23">
        <v>-1140</v>
      </c>
      <c r="F90" s="23">
        <v>38300</v>
      </c>
      <c r="G90" s="23">
        <v>19271.669999999998</v>
      </c>
      <c r="H90" s="23">
        <v>19271.669999999998</v>
      </c>
      <c r="I90" s="23">
        <v>19028.330000000002</v>
      </c>
    </row>
    <row r="91" spans="1:9" x14ac:dyDescent="0.25">
      <c r="A91" s="11">
        <v>3</v>
      </c>
      <c r="B91" s="11">
        <v>3000</v>
      </c>
      <c r="C91" s="11" t="s">
        <v>75</v>
      </c>
      <c r="D91" s="23">
        <v>52609.49</v>
      </c>
      <c r="E91" s="23">
        <v>87620.53</v>
      </c>
      <c r="F91" s="23">
        <v>140230.01999999999</v>
      </c>
      <c r="G91" s="23">
        <v>41878.94</v>
      </c>
      <c r="H91" s="23">
        <v>41878.94</v>
      </c>
      <c r="I91" s="23">
        <v>98351.079999999987</v>
      </c>
    </row>
    <row r="92" spans="1:9" x14ac:dyDescent="0.25">
      <c r="A92" s="11">
        <v>3</v>
      </c>
      <c r="B92" s="11">
        <v>3000</v>
      </c>
      <c r="C92" s="11" t="s">
        <v>76</v>
      </c>
      <c r="D92" s="23">
        <v>3000</v>
      </c>
      <c r="E92" s="23">
        <v>-3000</v>
      </c>
      <c r="F92" s="23">
        <v>0</v>
      </c>
      <c r="G92" s="23">
        <v>0</v>
      </c>
      <c r="H92" s="23">
        <v>0</v>
      </c>
      <c r="I92" s="23">
        <v>0</v>
      </c>
    </row>
    <row r="93" spans="1:9" x14ac:dyDescent="0.25">
      <c r="A93" s="11">
        <v>3</v>
      </c>
      <c r="B93" s="11">
        <v>3000</v>
      </c>
      <c r="C93" s="11" t="s">
        <v>77</v>
      </c>
      <c r="D93" s="23">
        <v>7400</v>
      </c>
      <c r="E93" s="23">
        <v>-6600</v>
      </c>
      <c r="F93" s="23">
        <v>800</v>
      </c>
      <c r="G93" s="23">
        <v>60</v>
      </c>
      <c r="H93" s="23">
        <v>60</v>
      </c>
      <c r="I93" s="23">
        <v>740</v>
      </c>
    </row>
    <row r="94" spans="1:9" x14ac:dyDescent="0.25">
      <c r="A94" s="11">
        <v>3</v>
      </c>
      <c r="B94" s="11">
        <v>3000</v>
      </c>
      <c r="C94" s="11" t="s">
        <v>78</v>
      </c>
      <c r="D94" s="23">
        <v>3500</v>
      </c>
      <c r="E94" s="23">
        <v>0</v>
      </c>
      <c r="F94" s="23">
        <v>3500</v>
      </c>
      <c r="G94" s="23">
        <v>2436</v>
      </c>
      <c r="H94" s="23">
        <v>2436</v>
      </c>
      <c r="I94" s="23">
        <v>1064</v>
      </c>
    </row>
    <row r="95" spans="1:9" x14ac:dyDescent="0.25">
      <c r="A95" s="11">
        <v>3</v>
      </c>
      <c r="B95" s="11">
        <v>3000</v>
      </c>
      <c r="C95" s="11" t="s">
        <v>79</v>
      </c>
      <c r="D95" s="23">
        <v>128953.16</v>
      </c>
      <c r="E95" s="23">
        <v>0</v>
      </c>
      <c r="F95" s="23">
        <v>128953.16</v>
      </c>
      <c r="G95" s="23">
        <v>54994.17</v>
      </c>
      <c r="H95" s="23">
        <v>54994.17</v>
      </c>
      <c r="I95" s="23">
        <v>73958.990000000005</v>
      </c>
    </row>
    <row r="96" spans="1:9" x14ac:dyDescent="0.25">
      <c r="A96" s="11">
        <v>3</v>
      </c>
      <c r="B96" s="11">
        <v>5000</v>
      </c>
      <c r="C96" s="15" t="s">
        <v>84</v>
      </c>
      <c r="D96" s="24">
        <v>888040</v>
      </c>
      <c r="E96" s="24">
        <v>-704400</v>
      </c>
      <c r="F96" s="24">
        <v>183640</v>
      </c>
      <c r="G96" s="24">
        <v>78487.47</v>
      </c>
      <c r="H96" s="24">
        <v>78487.47</v>
      </c>
      <c r="I96" s="24">
        <v>105152.53</v>
      </c>
    </row>
    <row r="97" spans="1:9" x14ac:dyDescent="0.25">
      <c r="A97" s="11">
        <v>3</v>
      </c>
      <c r="B97" s="11">
        <v>5000</v>
      </c>
      <c r="C97" s="11" t="s">
        <v>80</v>
      </c>
      <c r="D97" s="23">
        <v>697040</v>
      </c>
      <c r="E97" s="23">
        <v>-537400</v>
      </c>
      <c r="F97" s="23">
        <v>159640</v>
      </c>
      <c r="G97" s="23">
        <v>65237.72</v>
      </c>
      <c r="H97" s="23">
        <v>65237.72</v>
      </c>
      <c r="I97" s="23">
        <v>94402.28</v>
      </c>
    </row>
    <row r="98" spans="1:9" x14ac:dyDescent="0.25">
      <c r="A98" s="11">
        <v>3</v>
      </c>
      <c r="B98" s="11">
        <v>5000</v>
      </c>
      <c r="C98" s="11" t="s">
        <v>81</v>
      </c>
      <c r="D98" s="23">
        <v>191000</v>
      </c>
      <c r="E98" s="23">
        <v>-167000</v>
      </c>
      <c r="F98" s="23">
        <v>24000</v>
      </c>
      <c r="G98" s="23">
        <v>13249.75</v>
      </c>
      <c r="H98" s="23">
        <v>13249.75</v>
      </c>
      <c r="I98" s="23">
        <v>10750.25</v>
      </c>
    </row>
    <row r="99" spans="1:9" x14ac:dyDescent="0.25">
      <c r="A99" s="11">
        <v>3</v>
      </c>
      <c r="B99" s="11"/>
      <c r="C99" s="16" t="s">
        <v>54</v>
      </c>
      <c r="D99" s="17">
        <f>+D96+D86+D68+D76</f>
        <v>8161439.2400000002</v>
      </c>
      <c r="E99" s="17">
        <f t="shared" ref="E99:I99" si="10">+E96+E86+E68+E76</f>
        <v>-1547000</v>
      </c>
      <c r="F99" s="17">
        <f t="shared" si="10"/>
        <v>6614439.2400000002</v>
      </c>
      <c r="G99" s="17">
        <f t="shared" si="10"/>
        <v>3867246.3600000008</v>
      </c>
      <c r="H99" s="17">
        <f t="shared" si="10"/>
        <v>3867246.3600000008</v>
      </c>
      <c r="I99" s="17">
        <f t="shared" si="10"/>
        <v>2747192.8799999994</v>
      </c>
    </row>
    <row r="100" spans="1:9" x14ac:dyDescent="0.25">
      <c r="A100" s="11">
        <v>4</v>
      </c>
      <c r="B100" s="11">
        <v>1000</v>
      </c>
      <c r="C100" s="15" t="s">
        <v>52</v>
      </c>
      <c r="D100" s="17">
        <v>5363513.13</v>
      </c>
      <c r="E100" s="17">
        <v>-205099.35</v>
      </c>
      <c r="F100" s="17">
        <v>5158413.78</v>
      </c>
      <c r="G100" s="17">
        <v>4899335.5199999996</v>
      </c>
      <c r="H100" s="17">
        <v>4809900.93</v>
      </c>
      <c r="I100" s="17">
        <v>259078.26000000071</v>
      </c>
    </row>
    <row r="101" spans="1:9" x14ac:dyDescent="0.25">
      <c r="A101" s="11">
        <v>4</v>
      </c>
      <c r="B101" s="11">
        <v>1000</v>
      </c>
      <c r="C101" s="11" t="s">
        <v>55</v>
      </c>
      <c r="D101" s="18">
        <v>2773584.6</v>
      </c>
      <c r="E101" s="18">
        <v>0</v>
      </c>
      <c r="F101" s="18">
        <v>2773584.6</v>
      </c>
      <c r="G101" s="18">
        <v>2753675.43</v>
      </c>
      <c r="H101" s="18">
        <v>2751521.59</v>
      </c>
      <c r="I101" s="18">
        <v>19909.169999999925</v>
      </c>
    </row>
    <row r="102" spans="1:9" x14ac:dyDescent="0.25">
      <c r="A102" s="11">
        <v>4</v>
      </c>
      <c r="B102" s="11">
        <v>1000</v>
      </c>
      <c r="C102" s="11" t="s">
        <v>56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</row>
    <row r="103" spans="1:9" x14ac:dyDescent="0.25">
      <c r="A103" s="11">
        <v>4</v>
      </c>
      <c r="B103" s="11">
        <v>1000</v>
      </c>
      <c r="C103" s="11" t="s">
        <v>57</v>
      </c>
      <c r="D103" s="18">
        <v>452255.46</v>
      </c>
      <c r="E103" s="18">
        <v>0</v>
      </c>
      <c r="F103" s="18">
        <v>452255.46</v>
      </c>
      <c r="G103" s="18">
        <v>443144.59</v>
      </c>
      <c r="H103" s="18">
        <v>442538.54</v>
      </c>
      <c r="I103" s="18">
        <v>9110.8699999999953</v>
      </c>
    </row>
    <row r="104" spans="1:9" x14ac:dyDescent="0.25">
      <c r="A104" s="11">
        <v>4</v>
      </c>
      <c r="B104" s="11">
        <v>1000</v>
      </c>
      <c r="C104" s="11" t="s">
        <v>58</v>
      </c>
      <c r="D104" s="18">
        <v>849363.92</v>
      </c>
      <c r="E104" s="18">
        <v>-160645.97</v>
      </c>
      <c r="F104" s="18">
        <v>688717.95000000007</v>
      </c>
      <c r="G104" s="18">
        <v>643672.29</v>
      </c>
      <c r="H104" s="18">
        <v>558235.68000000005</v>
      </c>
      <c r="I104" s="18">
        <v>45045.660000000033</v>
      </c>
    </row>
    <row r="105" spans="1:9" x14ac:dyDescent="0.25">
      <c r="A105" s="11">
        <v>4</v>
      </c>
      <c r="B105" s="11">
        <v>1000</v>
      </c>
      <c r="C105" s="11" t="s">
        <v>59</v>
      </c>
      <c r="D105" s="18">
        <v>1288309.1499999999</v>
      </c>
      <c r="E105" s="18">
        <v>-44453.38</v>
      </c>
      <c r="F105" s="18">
        <v>1243855.77</v>
      </c>
      <c r="G105" s="18">
        <v>1058843.21</v>
      </c>
      <c r="H105" s="18">
        <v>1057605.1200000001</v>
      </c>
      <c r="I105" s="18">
        <v>185012.56000000006</v>
      </c>
    </row>
    <row r="106" spans="1:9" x14ac:dyDescent="0.25">
      <c r="A106" s="11">
        <v>4</v>
      </c>
      <c r="B106" s="11">
        <v>1000</v>
      </c>
      <c r="C106" s="11" t="s">
        <v>60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</row>
    <row r="107" spans="1:9" x14ac:dyDescent="0.25">
      <c r="A107" s="11">
        <v>4</v>
      </c>
      <c r="B107" s="11">
        <v>1000</v>
      </c>
      <c r="C107" s="11" t="s">
        <v>61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</row>
    <row r="108" spans="1:9" x14ac:dyDescent="0.25">
      <c r="A108" s="11">
        <v>4</v>
      </c>
      <c r="B108" s="11">
        <v>2000</v>
      </c>
      <c r="C108" s="15" t="s">
        <v>82</v>
      </c>
      <c r="D108" s="17">
        <v>133795.65</v>
      </c>
      <c r="E108" s="17">
        <v>-17100.650000000001</v>
      </c>
      <c r="F108" s="17">
        <v>116695</v>
      </c>
      <c r="G108" s="17">
        <v>112500.63</v>
      </c>
      <c r="H108" s="17">
        <v>112500.63</v>
      </c>
      <c r="I108" s="17">
        <v>4194.3699999999953</v>
      </c>
    </row>
    <row r="109" spans="1:9" x14ac:dyDescent="0.25">
      <c r="A109" s="11">
        <v>4</v>
      </c>
      <c r="B109" s="11">
        <v>2000</v>
      </c>
      <c r="C109" s="11" t="s">
        <v>62</v>
      </c>
      <c r="D109" s="18">
        <v>82395</v>
      </c>
      <c r="E109" s="18">
        <v>5911.99</v>
      </c>
      <c r="F109" s="18">
        <v>88306.99</v>
      </c>
      <c r="G109" s="18">
        <v>86717.83</v>
      </c>
      <c r="H109" s="18">
        <v>86717.83</v>
      </c>
      <c r="I109" s="18">
        <v>1589.1600000000035</v>
      </c>
    </row>
    <row r="110" spans="1:9" x14ac:dyDescent="0.25">
      <c r="A110" s="11">
        <v>4</v>
      </c>
      <c r="B110" s="11">
        <v>2000</v>
      </c>
      <c r="C110" s="11" t="s">
        <v>63</v>
      </c>
      <c r="D110" s="18">
        <v>10800</v>
      </c>
      <c r="E110" s="18">
        <v>-4827</v>
      </c>
      <c r="F110" s="18">
        <v>5973</v>
      </c>
      <c r="G110" s="18">
        <v>5964.51</v>
      </c>
      <c r="H110" s="18">
        <v>5964.51</v>
      </c>
      <c r="I110" s="18">
        <v>8.4899999999997817</v>
      </c>
    </row>
    <row r="111" spans="1:9" x14ac:dyDescent="0.25">
      <c r="A111" s="11">
        <v>4</v>
      </c>
      <c r="B111" s="11">
        <v>2000</v>
      </c>
      <c r="C111" s="11" t="s">
        <v>64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</row>
    <row r="112" spans="1:9" x14ac:dyDescent="0.25">
      <c r="A112" s="11">
        <v>4</v>
      </c>
      <c r="B112" s="11">
        <v>2000</v>
      </c>
      <c r="C112" s="11" t="s">
        <v>65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</row>
    <row r="113" spans="1:9" x14ac:dyDescent="0.25">
      <c r="A113" s="11">
        <v>4</v>
      </c>
      <c r="B113" s="11">
        <v>2000</v>
      </c>
      <c r="C113" s="11" t="s">
        <v>66</v>
      </c>
      <c r="D113" s="18">
        <v>1500</v>
      </c>
      <c r="E113" s="18">
        <v>-500</v>
      </c>
      <c r="F113" s="18">
        <v>1000</v>
      </c>
      <c r="G113" s="18">
        <v>0</v>
      </c>
      <c r="H113" s="18">
        <v>0</v>
      </c>
      <c r="I113" s="18">
        <v>1000</v>
      </c>
    </row>
    <row r="114" spans="1:9" x14ac:dyDescent="0.25">
      <c r="A114" s="11">
        <v>4</v>
      </c>
      <c r="B114" s="11">
        <v>2000</v>
      </c>
      <c r="C114" s="11" t="s">
        <v>67</v>
      </c>
      <c r="D114" s="18">
        <v>25200</v>
      </c>
      <c r="E114" s="18">
        <v>-3785</v>
      </c>
      <c r="F114" s="18">
        <v>21415</v>
      </c>
      <c r="G114" s="18">
        <v>19818.29</v>
      </c>
      <c r="H114" s="18">
        <v>19818.29</v>
      </c>
      <c r="I114" s="18">
        <v>1596.7099999999991</v>
      </c>
    </row>
    <row r="115" spans="1:9" x14ac:dyDescent="0.25">
      <c r="A115" s="11">
        <v>4</v>
      </c>
      <c r="B115" s="11">
        <v>2000</v>
      </c>
      <c r="C115" s="11" t="s">
        <v>68</v>
      </c>
      <c r="D115" s="18">
        <v>13900.65</v>
      </c>
      <c r="E115" s="18">
        <v>-13900.64</v>
      </c>
      <c r="F115" s="18">
        <v>1.0000000000218279E-2</v>
      </c>
      <c r="G115" s="18">
        <v>0</v>
      </c>
      <c r="H115" s="18">
        <v>0</v>
      </c>
      <c r="I115" s="18">
        <v>1.0000000000218279E-2</v>
      </c>
    </row>
    <row r="116" spans="1:9" x14ac:dyDescent="0.25">
      <c r="A116" s="11">
        <v>4</v>
      </c>
      <c r="B116" s="11">
        <v>2000</v>
      </c>
      <c r="C116" s="11" t="s">
        <v>69</v>
      </c>
      <c r="D116" s="23">
        <v>0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</row>
    <row r="117" spans="1:9" x14ac:dyDescent="0.25">
      <c r="A117" s="11">
        <v>4</v>
      </c>
      <c r="B117" s="11">
        <v>2000</v>
      </c>
      <c r="C117" s="11" t="s">
        <v>70</v>
      </c>
      <c r="D117" s="23">
        <v>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</row>
    <row r="118" spans="1:9" x14ac:dyDescent="0.25">
      <c r="A118" s="11">
        <v>4</v>
      </c>
      <c r="B118" s="11">
        <v>3000</v>
      </c>
      <c r="C118" s="15" t="s">
        <v>83</v>
      </c>
      <c r="D118" s="24">
        <v>1776090.46</v>
      </c>
      <c r="E118" s="24">
        <v>-620400</v>
      </c>
      <c r="F118" s="24">
        <v>1155690.46</v>
      </c>
      <c r="G118" s="24">
        <v>1031778.3799999999</v>
      </c>
      <c r="H118" s="24">
        <v>889385.76</v>
      </c>
      <c r="I118" s="24">
        <v>123912.08000000007</v>
      </c>
    </row>
    <row r="119" spans="1:9" x14ac:dyDescent="0.25">
      <c r="A119" s="11">
        <v>4</v>
      </c>
      <c r="B119" s="11">
        <v>3000</v>
      </c>
      <c r="C119" s="11" t="s">
        <v>71</v>
      </c>
      <c r="D119" s="23">
        <v>404700</v>
      </c>
      <c r="E119" s="23">
        <v>-28043.599999999999</v>
      </c>
      <c r="F119" s="23">
        <v>376656.4</v>
      </c>
      <c r="G119" s="23">
        <v>354626.05</v>
      </c>
      <c r="H119" s="23">
        <v>331407.43</v>
      </c>
      <c r="I119" s="23">
        <v>22030.350000000035</v>
      </c>
    </row>
    <row r="120" spans="1:9" x14ac:dyDescent="0.25">
      <c r="A120" s="11">
        <v>4</v>
      </c>
      <c r="B120" s="11">
        <v>3000</v>
      </c>
      <c r="C120" s="11" t="s">
        <v>72</v>
      </c>
      <c r="D120" s="23">
        <v>362367.81</v>
      </c>
      <c r="E120" s="23">
        <v>-11136.93</v>
      </c>
      <c r="F120" s="23">
        <v>351230.88</v>
      </c>
      <c r="G120" s="23">
        <v>351230.88</v>
      </c>
      <c r="H120" s="23">
        <v>351230.88</v>
      </c>
      <c r="I120" s="23">
        <v>0</v>
      </c>
    </row>
    <row r="121" spans="1:9" x14ac:dyDescent="0.25">
      <c r="A121" s="11">
        <v>4</v>
      </c>
      <c r="B121" s="11">
        <v>3000</v>
      </c>
      <c r="C121" s="11" t="s">
        <v>73</v>
      </c>
      <c r="D121" s="23">
        <v>774120</v>
      </c>
      <c r="E121" s="23">
        <v>-658100</v>
      </c>
      <c r="F121" s="23">
        <v>116020</v>
      </c>
      <c r="G121" s="23">
        <v>108146.5</v>
      </c>
      <c r="H121" s="23">
        <v>4146.5</v>
      </c>
      <c r="I121" s="23">
        <v>7873.5</v>
      </c>
    </row>
    <row r="122" spans="1:9" x14ac:dyDescent="0.25">
      <c r="A122" s="11">
        <v>4</v>
      </c>
      <c r="B122" s="11">
        <v>3000</v>
      </c>
      <c r="C122" s="11" t="s">
        <v>74</v>
      </c>
      <c r="D122" s="23">
        <v>39440</v>
      </c>
      <c r="E122" s="23">
        <v>-1140</v>
      </c>
      <c r="F122" s="23">
        <v>38300</v>
      </c>
      <c r="G122" s="23">
        <v>29581.94</v>
      </c>
      <c r="H122" s="23">
        <v>29581.94</v>
      </c>
      <c r="I122" s="23">
        <v>8718.0600000000013</v>
      </c>
    </row>
    <row r="123" spans="1:9" x14ac:dyDescent="0.25">
      <c r="A123" s="11">
        <v>4</v>
      </c>
      <c r="B123" s="11">
        <v>3000</v>
      </c>
      <c r="C123" s="11" t="s">
        <v>75</v>
      </c>
      <c r="D123" s="23">
        <v>52609.49</v>
      </c>
      <c r="E123" s="23">
        <v>87620.53</v>
      </c>
      <c r="F123" s="23">
        <v>140230.01999999999</v>
      </c>
      <c r="G123" s="23">
        <v>79002.84</v>
      </c>
      <c r="H123" s="23">
        <v>79002.84</v>
      </c>
      <c r="I123" s="23">
        <v>61227.179999999993</v>
      </c>
    </row>
    <row r="124" spans="1:9" x14ac:dyDescent="0.25">
      <c r="A124" s="11">
        <v>4</v>
      </c>
      <c r="B124" s="11">
        <v>3000</v>
      </c>
      <c r="C124" s="11" t="s">
        <v>76</v>
      </c>
      <c r="D124" s="23">
        <v>3000</v>
      </c>
      <c r="E124" s="23">
        <v>-3000</v>
      </c>
      <c r="F124" s="23">
        <v>0</v>
      </c>
      <c r="G124" s="23">
        <v>0</v>
      </c>
      <c r="H124" s="23">
        <v>0</v>
      </c>
      <c r="I124" s="23">
        <v>0</v>
      </c>
    </row>
    <row r="125" spans="1:9" x14ac:dyDescent="0.25">
      <c r="A125" s="11">
        <v>4</v>
      </c>
      <c r="B125" s="11">
        <v>3000</v>
      </c>
      <c r="C125" s="11" t="s">
        <v>77</v>
      </c>
      <c r="D125" s="23">
        <v>7400</v>
      </c>
      <c r="E125" s="23">
        <v>-6600</v>
      </c>
      <c r="F125" s="23">
        <v>800</v>
      </c>
      <c r="G125" s="23">
        <v>60</v>
      </c>
      <c r="H125" s="23">
        <v>60</v>
      </c>
      <c r="I125" s="23">
        <v>740</v>
      </c>
    </row>
    <row r="126" spans="1:9" x14ac:dyDescent="0.25">
      <c r="A126" s="11">
        <v>4</v>
      </c>
      <c r="B126" s="11">
        <v>3000</v>
      </c>
      <c r="C126" s="11" t="s">
        <v>78</v>
      </c>
      <c r="D126" s="23">
        <v>3500</v>
      </c>
      <c r="E126" s="23">
        <v>0</v>
      </c>
      <c r="F126" s="23">
        <v>3500</v>
      </c>
      <c r="G126" s="23">
        <v>2436</v>
      </c>
      <c r="H126" s="23">
        <v>2436</v>
      </c>
      <c r="I126" s="23">
        <v>1064</v>
      </c>
    </row>
    <row r="127" spans="1:9" x14ac:dyDescent="0.25">
      <c r="A127" s="11">
        <v>4</v>
      </c>
      <c r="B127" s="11">
        <v>3000</v>
      </c>
      <c r="C127" s="11" t="s">
        <v>79</v>
      </c>
      <c r="D127" s="23">
        <v>128953.16</v>
      </c>
      <c r="E127" s="23">
        <v>0</v>
      </c>
      <c r="F127" s="23">
        <v>128953.16</v>
      </c>
      <c r="G127" s="23">
        <v>106694.17</v>
      </c>
      <c r="H127" s="23">
        <v>91520.17</v>
      </c>
      <c r="I127" s="23">
        <v>22258.990000000005</v>
      </c>
    </row>
    <row r="128" spans="1:9" x14ac:dyDescent="0.25">
      <c r="A128" s="11">
        <v>4</v>
      </c>
      <c r="B128" s="11">
        <v>5000</v>
      </c>
      <c r="C128" s="15" t="s">
        <v>84</v>
      </c>
      <c r="D128" s="24">
        <f>SUM(D129:D130)</f>
        <v>888040</v>
      </c>
      <c r="E128" s="24">
        <f t="shared" ref="E128:I128" si="11">SUM(E129:E130)</f>
        <v>-704400</v>
      </c>
      <c r="F128" s="24">
        <f t="shared" si="11"/>
        <v>183640</v>
      </c>
      <c r="G128" s="24">
        <f t="shared" si="11"/>
        <v>178511.94999999998</v>
      </c>
      <c r="H128" s="24">
        <f t="shared" si="11"/>
        <v>141050.5</v>
      </c>
      <c r="I128" s="24">
        <f t="shared" si="11"/>
        <v>5128.0500000000102</v>
      </c>
    </row>
    <row r="129" spans="1:9" x14ac:dyDescent="0.25">
      <c r="A129" s="11">
        <v>4</v>
      </c>
      <c r="B129" s="11">
        <v>5000</v>
      </c>
      <c r="C129" s="11" t="s">
        <v>80</v>
      </c>
      <c r="D129" s="23">
        <v>697040</v>
      </c>
      <c r="E129" s="23">
        <v>-537400</v>
      </c>
      <c r="F129" s="23">
        <v>159640</v>
      </c>
      <c r="G129" s="23">
        <v>159473.79999999999</v>
      </c>
      <c r="H129" s="23">
        <v>122012.35</v>
      </c>
      <c r="I129" s="23">
        <v>166.20000000001164</v>
      </c>
    </row>
    <row r="130" spans="1:9" x14ac:dyDescent="0.25">
      <c r="A130" s="11">
        <v>4</v>
      </c>
      <c r="B130" s="11">
        <v>5000</v>
      </c>
      <c r="C130" s="11" t="s">
        <v>81</v>
      </c>
      <c r="D130" s="23">
        <v>191000</v>
      </c>
      <c r="E130" s="23">
        <v>-167000</v>
      </c>
      <c r="F130" s="23">
        <v>24000</v>
      </c>
      <c r="G130" s="23">
        <v>19038.150000000001</v>
      </c>
      <c r="H130" s="23">
        <v>19038.150000000001</v>
      </c>
      <c r="I130" s="23">
        <v>4961.8499999999985</v>
      </c>
    </row>
    <row r="131" spans="1:9" x14ac:dyDescent="0.25">
      <c r="A131" s="11">
        <v>4</v>
      </c>
      <c r="B131" s="11"/>
      <c r="C131" s="16" t="s">
        <v>54</v>
      </c>
      <c r="D131" s="17">
        <f>+D128+D118+D108+D100</f>
        <v>8161439.2400000002</v>
      </c>
      <c r="E131" s="17">
        <f t="shared" ref="E131:I131" si="12">+E128+E118+E108+E100</f>
        <v>-1547000</v>
      </c>
      <c r="F131" s="17">
        <f t="shared" si="12"/>
        <v>6614439.2400000002</v>
      </c>
      <c r="G131" s="17">
        <f t="shared" si="12"/>
        <v>6222126.4799999995</v>
      </c>
      <c r="H131" s="17">
        <f t="shared" si="12"/>
        <v>5952837.8200000003</v>
      </c>
      <c r="I131" s="17">
        <f t="shared" si="12"/>
        <v>392312.76000000082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opLeftCell="A3" workbookViewId="0">
      <selection activeCell="A4" sqref="A4:I4"/>
    </sheetView>
  </sheetViews>
  <sheetFormatPr baseColWidth="10" defaultColWidth="9.140625" defaultRowHeight="15" x14ac:dyDescent="0.25"/>
  <cols>
    <col min="1" max="1" width="3.42578125" style="7" bestFit="1" customWidth="1"/>
    <col min="2" max="2" width="29.28515625" style="7" bestFit="1" customWidth="1"/>
    <col min="3" max="3" width="38.5703125" style="7" bestFit="1" customWidth="1"/>
    <col min="4" max="4" width="24.7109375" style="7" bestFit="1" customWidth="1"/>
    <col min="5" max="5" width="29.28515625" style="7" bestFit="1" customWidth="1"/>
    <col min="6" max="6" width="12.7109375" style="7" bestFit="1" customWidth="1"/>
    <col min="7" max="7" width="13" style="7" bestFit="1" customWidth="1"/>
    <col min="8" max="8" width="11.7109375" style="7" bestFit="1" customWidth="1"/>
    <col min="9" max="9" width="14" style="7" bestFit="1" customWidth="1"/>
    <col min="10" max="16384" width="9.140625" style="7"/>
  </cols>
  <sheetData>
    <row r="1" spans="1:9" hidden="1" x14ac:dyDescent="0.25">
      <c r="B1" s="7" t="s">
        <v>11</v>
      </c>
      <c r="C1" s="7" t="s">
        <v>11</v>
      </c>
      <c r="D1" s="7" t="s">
        <v>32</v>
      </c>
      <c r="E1" s="7" t="s">
        <v>32</v>
      </c>
      <c r="F1" s="7" t="s">
        <v>32</v>
      </c>
      <c r="G1" s="7" t="s">
        <v>32</v>
      </c>
      <c r="H1" s="7" t="s">
        <v>32</v>
      </c>
      <c r="I1" s="7" t="s">
        <v>32</v>
      </c>
    </row>
    <row r="2" spans="1:9" hidden="1" x14ac:dyDescent="0.25">
      <c r="B2" s="7" t="s">
        <v>33</v>
      </c>
      <c r="C2" s="7" t="s">
        <v>34</v>
      </c>
      <c r="D2" s="7" t="s">
        <v>35</v>
      </c>
      <c r="E2" s="7" t="s">
        <v>36</v>
      </c>
      <c r="F2" s="7" t="s">
        <v>37</v>
      </c>
      <c r="G2" s="7" t="s">
        <v>38</v>
      </c>
      <c r="H2" s="7" t="s">
        <v>39</v>
      </c>
      <c r="I2" s="7" t="s">
        <v>40</v>
      </c>
    </row>
    <row r="3" spans="1:9" x14ac:dyDescent="0.25">
      <c r="A3" s="6" t="s">
        <v>41</v>
      </c>
      <c r="B3" s="6" t="s">
        <v>42</v>
      </c>
      <c r="C3" s="6" t="s">
        <v>43</v>
      </c>
      <c r="D3" s="6" t="s">
        <v>44</v>
      </c>
      <c r="E3" s="6" t="s">
        <v>45</v>
      </c>
      <c r="F3" s="6" t="s">
        <v>46</v>
      </c>
      <c r="G3" s="6" t="s">
        <v>47</v>
      </c>
      <c r="H3" s="6" t="s">
        <v>48</v>
      </c>
      <c r="I3" s="6" t="s">
        <v>49</v>
      </c>
    </row>
    <row r="4" spans="1:9" x14ac:dyDescent="0.25">
      <c r="C4" s="9"/>
      <c r="D4" s="5"/>
      <c r="E4" s="5"/>
      <c r="F4" s="5"/>
      <c r="G4" s="5"/>
      <c r="H4" s="5"/>
      <c r="I4" s="5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Reporte de Formatos</vt:lpstr>
      <vt:lpstr>Tabla_415465</vt:lpstr>
      <vt:lpstr>Tabla_415466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 Gabriela Mendez Ramirez</cp:lastModifiedBy>
  <dcterms:created xsi:type="dcterms:W3CDTF">2021-01-18T21:18:04Z</dcterms:created>
  <dcterms:modified xsi:type="dcterms:W3CDTF">2022-02-02T17:14:17Z</dcterms:modified>
</cp:coreProperties>
</file>